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2_ADMIN_CONTROL_VIGILANCIA/"/>
    </mc:Choice>
  </mc:AlternateContent>
  <xr:revisionPtr revIDLastSave="12" documentId="13_ncr:1_{72ADFA89-04FB-4C43-893A-3E8EC4DB64B9}" xr6:coauthVersionLast="47" xr6:coauthVersionMax="47" xr10:uidLastSave="{D2AED2CE-4208-43BE-8535-BC445C535CC8}"/>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SANCIONAT_HM" sheetId="1" r:id="rId4"/>
    <sheet name="REPORTE_SANCIONATORIOS" sheetId="8" r:id="rId5"/>
  </sheets>
  <externalReferences>
    <externalReference r:id="rId6"/>
    <externalReference r:id="rId7"/>
    <externalReference r:id="rId8"/>
    <externalReference r:id="rId9"/>
  </externalReferences>
  <definedNames>
    <definedName name="_Toc467769473" localSheetId="4">REPORTE_SANCIONATORIOS!#REF!</definedName>
    <definedName name="acumula" localSheetId="4">[1]Listas!$B$36:$B$40</definedName>
    <definedName name="acumula">Listas!$B$36:$B$40</definedName>
    <definedName name="_xlnm.Print_Area" localSheetId="1">Instructivo!$A$1:$R$65</definedName>
    <definedName name="_xlnm.Print_Area" localSheetId="3">SANCIONAT_HM!$B$1:$Q$86</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4">'[4]Datos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[4]Formulas!$F$33:$F$34</definedName>
    <definedName name="REPORTE">[4]Formulas!$F$33:$F$34</definedName>
    <definedName name="SI" localSheetId="4">[4]Formulas!$D$33:$D$34</definedName>
    <definedName name="SI">[4]Formulas!$D$33:$D$34</definedName>
    <definedName name="tipo" localSheetId="4">[1]Listas!$B$7:$B$9</definedName>
    <definedName name="tipo">Listas!$B$7:$B$9</definedName>
    <definedName name="tipounidad" localSheetId="4">[1]Listas!$B$22:$B$33</definedName>
    <definedName name="tipounidad">Listas!$B$22:$B$33</definedName>
    <definedName name="_xlnm.Print_Titles" localSheetId="3">SANCIONAT_HM!$1:$7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13" i="8" l="1"/>
  <c r="AA13" i="8"/>
  <c r="Q13" i="8"/>
  <c r="H13" i="8"/>
  <c r="L92" i="8"/>
  <c r="K59" i="8"/>
  <c r="F50" i="8"/>
  <c r="B4" i="8"/>
  <c r="AK14" i="8"/>
  <c r="AB14" i="8"/>
  <c r="R14" i="8"/>
  <c r="I14" i="8"/>
  <c r="M92" i="8"/>
  <c r="I46" i="8" s="1"/>
  <c r="B31" i="8"/>
  <c r="B30" i="8"/>
  <c r="B29" i="8"/>
  <c r="B28" i="8"/>
  <c r="B27" i="8"/>
  <c r="B26" i="8"/>
  <c r="B25" i="8"/>
  <c r="J92" i="8"/>
  <c r="I31" i="8" s="1"/>
  <c r="K88" i="8"/>
  <c r="G78" i="8"/>
  <c r="J78" i="8"/>
  <c r="K75" i="8"/>
  <c r="K68" i="8"/>
  <c r="L71" i="8"/>
  <c r="J71" i="8"/>
  <c r="M64" i="8"/>
  <c r="K61" i="8"/>
  <c r="J64" i="8"/>
  <c r="I64" i="8"/>
  <c r="F64" i="8"/>
  <c r="D64" i="8"/>
  <c r="O92" i="8"/>
  <c r="N92" i="8"/>
  <c r="I43" i="8" s="1"/>
  <c r="I92" i="8"/>
  <c r="H92" i="8"/>
  <c r="I29" i="8" s="1"/>
  <c r="G92" i="8"/>
  <c r="I28" i="8" s="1"/>
  <c r="F92" i="8"/>
  <c r="I27" i="8" s="1"/>
  <c r="E92" i="8"/>
  <c r="I26" i="8" s="1"/>
  <c r="I49" i="8" s="1"/>
  <c r="D92" i="8"/>
  <c r="I25" i="8" s="1"/>
  <c r="K91" i="8"/>
  <c r="K90" i="8"/>
  <c r="K89" i="8"/>
  <c r="K87" i="8"/>
  <c r="O85" i="8"/>
  <c r="N85" i="8"/>
  <c r="M85" i="8"/>
  <c r="L85" i="8"/>
  <c r="H45" i="8" s="1"/>
  <c r="J85" i="8"/>
  <c r="I85" i="8"/>
  <c r="H85" i="8"/>
  <c r="G85" i="8"/>
  <c r="F85" i="8"/>
  <c r="E85" i="8"/>
  <c r="D85" i="8"/>
  <c r="K84" i="8"/>
  <c r="K83" i="8"/>
  <c r="K82" i="8"/>
  <c r="K81" i="8"/>
  <c r="K80" i="8"/>
  <c r="O78" i="8"/>
  <c r="N78" i="8"/>
  <c r="G43" i="8" s="1"/>
  <c r="M78" i="8"/>
  <c r="G46" i="8" s="1"/>
  <c r="L78" i="8"/>
  <c r="G45" i="8" s="1"/>
  <c r="I78" i="8"/>
  <c r="H78" i="8"/>
  <c r="F78" i="8"/>
  <c r="E78" i="8"/>
  <c r="D78" i="8"/>
  <c r="K77" i="8"/>
  <c r="K76" i="8"/>
  <c r="K74" i="8"/>
  <c r="K73" i="8"/>
  <c r="O71" i="8"/>
  <c r="N71" i="8"/>
  <c r="F43" i="8" s="1"/>
  <c r="M71" i="8"/>
  <c r="F46" i="8" s="1"/>
  <c r="I71" i="8"/>
  <c r="H71" i="8"/>
  <c r="G71" i="8"/>
  <c r="F71" i="8"/>
  <c r="E71" i="8"/>
  <c r="D71" i="8"/>
  <c r="K70" i="8"/>
  <c r="K69" i="8"/>
  <c r="K67" i="8"/>
  <c r="K66" i="8"/>
  <c r="O64" i="8"/>
  <c r="N64" i="8"/>
  <c r="L64" i="8"/>
  <c r="H64" i="8"/>
  <c r="G64" i="8"/>
  <c r="E64" i="8"/>
  <c r="K63" i="8"/>
  <c r="K62" i="8"/>
  <c r="K60" i="8"/>
  <c r="H50" i="8"/>
  <c r="G50" i="8"/>
  <c r="H49" i="8"/>
  <c r="G49" i="8"/>
  <c r="F49" i="8"/>
  <c r="H46" i="8"/>
  <c r="H43" i="8"/>
  <c r="H34" i="8"/>
  <c r="G34" i="8"/>
  <c r="F34" i="8"/>
  <c r="E34" i="8"/>
  <c r="H32" i="8"/>
  <c r="H35" i="8" s="1"/>
  <c r="G32" i="8"/>
  <c r="G35" i="8" s="1"/>
  <c r="F32" i="8"/>
  <c r="F35" i="8" s="1"/>
  <c r="E32" i="8"/>
  <c r="F52" i="8" s="1"/>
  <c r="I30" i="8"/>
  <c r="I50" i="8" s="1"/>
  <c r="F45" i="8" l="1"/>
  <c r="C16" i="8"/>
  <c r="K64" i="8"/>
  <c r="K71" i="8"/>
  <c r="K85" i="8"/>
  <c r="K78" i="8"/>
  <c r="I45" i="8"/>
  <c r="I47" i="8" s="1"/>
  <c r="F53" i="8"/>
  <c r="K92" i="8"/>
  <c r="F47" i="8"/>
  <c r="F54" i="8" s="1"/>
  <c r="E35" i="8"/>
  <c r="G52" i="8"/>
  <c r="G53" i="8" s="1"/>
  <c r="I34" i="8"/>
  <c r="H47" i="8"/>
  <c r="H52" i="8"/>
  <c r="H53" i="8" s="1"/>
  <c r="I32" i="8"/>
  <c r="I35" i="8" s="1"/>
  <c r="I52" i="8"/>
  <c r="G47" i="8"/>
  <c r="I53" i="8"/>
  <c r="G33" i="8"/>
  <c r="H33" i="8"/>
  <c r="I33" i="8"/>
  <c r="H54" i="8" l="1"/>
  <c r="G54" i="8"/>
  <c r="I5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EMH</author>
  </authors>
  <commentList>
    <comment ref="M58" authorId="0" shapeId="0" xr:uid="{4F0F0560-42BE-4F03-9593-86AB23E5EADF}">
      <text>
        <r>
          <rPr>
            <b/>
            <sz val="9"/>
            <color rgb="FF000000"/>
            <rFont val="Tahoma"/>
            <family val="2"/>
          </rPr>
          <t>EMH:</t>
        </r>
        <r>
          <rPr>
            <sz val="9"/>
            <color rgb="FF000000"/>
            <rFont val="Tahoma"/>
            <family val="2"/>
          </rPr>
          <t xml:space="preserve">
</t>
        </r>
        <r>
          <rPr>
            <sz val="9"/>
            <color rgb="FF000000"/>
            <rFont val="Tahoma"/>
            <family val="2"/>
          </rPr>
          <t>Para el año cero no se reporta al ser punto de partida.</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<sst xmlns="http://schemas.openxmlformats.org/spreadsheetml/2006/main" count="488" uniqueCount="337">
  <si>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</si>
  <si>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</si>
  <si>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</si>
  <si>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</si>
  <si>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</si>
  <si>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</si>
  <si>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</si>
  <si>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</si>
  <si>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</si>
  <si>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</si>
  <si>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</si>
  <si>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</si>
  <si>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</si>
  <si>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</si>
  <si>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</si>
  <si>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</si>
  <si>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</si>
  <si>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</si>
  <si>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</si>
  <si>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</si>
  <si>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</si>
  <si>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</si>
  <si>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</si>
  <si>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</si>
  <si>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</si>
  <si>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</si>
  <si>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</si>
  <si>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</si>
  <si>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</si>
  <si>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</si>
  <si>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</si>
  <si>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</si>
  <si>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</si>
  <si>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</si>
  <si>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</si>
  <si>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</si>
  <si>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</si>
  <si>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</si>
  <si>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</si>
  <si>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</si>
  <si>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</si>
  <si>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</si>
  <si>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</si>
  <si>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</si>
  <si>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</si>
  <si>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</si>
  <si>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</si>
  <si>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</si>
  <si>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</si>
  <si>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</si>
  <si>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</si>
  <si>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</si>
  <si>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</si>
  <si>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</si>
  <si>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</si>
  <si>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</si>
  <si>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</si>
  <si>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</si>
  <si>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</si>
  <si>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</si>
  <si>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</si>
  <si>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</si>
  <si>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</si>
  <si>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</si>
  <si>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</si>
  <si>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</si>
  <si>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</si>
  <si>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</si>
  <si>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</si>
  <si>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</si>
  <si>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</si>
  <si>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</si>
  <si>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</si>
  <si>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</si>
  <si>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</si>
  <si>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</si>
  <si>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</si>
  <si>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</si>
  <si>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</si>
  <si>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</si>
  <si>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</si>
  <si>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</si>
  <si>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</si>
  <si>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</si>
  <si>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</si>
  <si>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</si>
  <si>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</si>
  <si>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</si>
  <si>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</si>
  <si>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</si>
  <si>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</si>
  <si>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</si>
  <si>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</si>
  <si>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</si>
  <si>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</si>
  <si>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</si>
  <si>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</si>
  <si>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</si>
  <si>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</si>
  <si>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</si>
  <si>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</si>
  <si>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</si>
  <si>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</si>
  <si>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</si>
  <si>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</si>
  <si>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</si>
  <si>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</si>
  <si>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</si>
  <si>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</si>
  <si>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</si>
  <si>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</si>
  <si>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</si>
  <si>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</si>
  <si>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</si>
  <si>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</si>
  <si>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</si>
  <si>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</si>
  <si>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</si>
  <si>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</si>
  <si>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</si>
  <si>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</si>
  <si>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</si>
  <si>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</si>
  <si>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</si>
  <si>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</si>
  <si>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</si>
  <si>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</si>
  <si>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</si>
  <si>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</si>
  <si>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</si>
  <si>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</si>
  <si>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</si>
  <si>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</si>
  <si>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</si>
  <si>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</si>
  <si>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</si>
  <si>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</si>
  <si>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</si>
  <si>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</si>
  <si>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</si>
  <si>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</si>
  <si>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</si>
  <si>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</si>
  <si>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</si>
  <si>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</si>
  <si>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</si>
  <si>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</si>
  <si>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</si>
  <si>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</si>
  <si>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</si>
  <si>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</si>
  <si>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</si>
  <si>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</si>
  <si>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</si>
  <si>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</si>
  <si>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</si>
  <si>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</si>
  <si>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</si>
  <si>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</si>
  <si>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</si>
  <si>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</si>
  <si>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</si>
  <si>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</si>
  <si>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</si>
  <si>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</si>
  <si>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</si>
  <si>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</si>
  <si>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</si>
  <si>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</si>
  <si>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</si>
  <si>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</si>
  <si>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</si>
  <si>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</si>
  <si>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</si>
  <si>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</si>
  <si>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</si>
  <si>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</si>
  <si>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</si>
  <si>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</si>
  <si>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</si>
  <si>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</si>
  <si>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</si>
  <si>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</si>
  <si>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</si>
  <si>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</si>
  <si>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</si>
  <si>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</si>
  <si>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</si>
  <si>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</si>
  <si>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</si>
  <si>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</si>
  <si>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</si>
  <si>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</si>
  <si>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</si>
  <si>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</si>
  <si>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</si>
  <si>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</si>
  <si>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</si>
  <si>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</si>
  <si>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</si>
  <si>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</si>
  <si>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</si>
  <si>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</si>
  <si>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</si>
  <si>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</si>
  <si>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</si>
  <si>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</si>
  <si>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</si>
  <si>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Dirección de Ordenamiento Ambiental Territorial y Sistema Nacional Ambiental</t>
  </si>
  <si>
    <t xml:space="preserve">info@minambiente.gov.co </t>
  </si>
  <si>
    <t xml:space="preserve">Conmutador: +57 6013323821, Whatsapp: +57 3102213891
Línea gratuita nacional: 018000919301
Línea Celular: +57 3133463676											</t>
  </si>
  <si>
    <t>No aplica</t>
  </si>
  <si>
    <t>Procedimientos administrativos Sancionatorios Ambientales Resueltos</t>
  </si>
  <si>
    <t>2.7</t>
  </si>
  <si>
    <t>Ley 99 de 1993 y sus modificaciones</t>
  </si>
  <si>
    <t>Por la cual se crea el Ministerio del Medio Ambiente, se reordena el Sector Público encargado de la gestión y conservación del medio ambiente y los recursos naturales renovables, se organiza el Sistema Nacional Ambiental, SINA, y se dictan otras disposiciones.</t>
  </si>
  <si>
    <t>Ley 165 de 1994 y sus modificaciones</t>
  </si>
  <si>
    <t>Por medio de la cual se aprueba el "Convenio sobre la Diversidad Biológica", hecho en Río de Janeiro el 5 de junio de 1992.</t>
  </si>
  <si>
    <t>Ley 1333 de 2009 y sus modificaciones</t>
  </si>
  <si>
    <t>Por la cual se establece el procedimiento sancionatorio ambiental y se dictan otras disposiciones.  
Título IV Procedimiento Sancionatorio</t>
  </si>
  <si>
    <t>Ley 2387 de 2024 y sus modificaciones</t>
  </si>
  <si>
    <t>Por medio del cual se modifica el procedimiento sancionatorio ambiental, Ley 1333 de 2009, con el propósito de otorgar herramientas efectivas para prevenir y sancionar a los infractores y se dictan otras disposiciones</t>
  </si>
  <si>
    <t>Ley 1437 de 2011 y sus modificaciones</t>
  </si>
  <si>
    <t xml:space="preserve">Por la cual se expide el Código de Procedimiento Administrativo y de lo Contencioso Administrativo.
Articulo 91 </t>
  </si>
  <si>
    <t>Ley 2111 de 2021</t>
  </si>
  <si>
    <t>Por medio del cual se sustituye el título XI "de los delitos contra los recursos naturales y el medio ambiente" de la ley 599 de 2000, se modifica la ley 906 de 2004 y se dictan otras disposiciones</t>
  </si>
  <si>
    <t>Decreto 3678 de 2010</t>
  </si>
  <si>
    <t>Por el cual se establecen los criterios para la imposición de las sanciones consagradas en el artículo 40 de la Ley 1333 del 21 de julio de 2009 y se toman otras determinaciones.</t>
  </si>
  <si>
    <t>Decreto 1076 de 2015 y sus modificaciones</t>
  </si>
  <si>
    <t>Decreto Único Reglamentario del Sector Ambiente y Desarrollo Sostenible.</t>
  </si>
  <si>
    <t>Resolución 2086 del 2010 y sus modificaciones</t>
  </si>
  <si>
    <t>Por el cual se adopta la metodología para la tasación consagradas en el numeral 1° del articulo 40 de la Ley 1333 del 21 de julio de 2009 y se toman otras determinaciones.</t>
  </si>
  <si>
    <t xml:space="preserve">Sentencia T-236 de 2012 </t>
  </si>
  <si>
    <t>Conflicto de competencia entre jurisdicción indígena y autoridad nacional en materia ambiental.</t>
  </si>
  <si>
    <t>2.5.1. Otra  Cuál</t>
  </si>
  <si>
    <t>Indicadores Mínimos de Gestión de las Corporaciones Autónomas Regionales y de Desarrollo Sostenible.</t>
  </si>
  <si>
    <t>60 días</t>
  </si>
  <si>
    <t>Corporaciones Autónomas Regionales y de Desarrollo Sostenible.
Autoridades Ambientales Urbanas (cuando aplique).</t>
  </si>
  <si>
    <t>Para su cálculo, se diligencia la siguiente información:
Línea Base
(Diligenciar tabla de inventario)</t>
  </si>
  <si>
    <t>Para el cálculo</t>
  </si>
  <si>
    <t xml:space="preserve"> Inventario (estado actual de los expedientes al finalizar cada vigencia)</t>
  </si>
  <si>
    <t>2.13.1. Otra Cuál?</t>
  </si>
  <si>
    <t>Jurisdicción Autoridad Ambiental</t>
  </si>
  <si>
    <t>Procedimiento sancionatorio ambiental</t>
  </si>
  <si>
    <t xml:space="preserve">"Informe consolidado de avance de los informes del Plan de Acción Cuatrienal de las Corporaciones Autónomas Regionales y de Desarrollo Sostenible" en la página web MinAmbiente www.minambiente.gov.co </t>
  </si>
  <si>
    <t xml:space="preserve">5. DATOS DEL RESPONSABLE DEL DILIGENCIAMIENTO Y VALIDACIÓN DE LA HOJA METODOLÓGICA </t>
  </si>
  <si>
    <t xml:space="preserve">5.1. Datos del responsable del diligenciamiento de la información  en la ficha técnica </t>
  </si>
  <si>
    <t>Ministerio de Ambiente y Desarrollo Sostenible</t>
  </si>
  <si>
    <t>+57 601 3323400</t>
  </si>
  <si>
    <t>5.2.  Datos del responsable de la validación de la información en la ficha técnica</t>
  </si>
  <si>
    <t>Julián David Peña Gómez</t>
  </si>
  <si>
    <t>Director</t>
  </si>
  <si>
    <t>jpena@minambiente.gov.co; sina@minambiente.gov.co</t>
  </si>
  <si>
    <t xml:space="preserve">Periodo objeto de reporte: </t>
  </si>
  <si>
    <t>(Hoja metodológica versión 2,00)</t>
  </si>
  <si>
    <t>Datos reportados por la Corporación</t>
  </si>
  <si>
    <t>Datos calculados (No editables)</t>
  </si>
  <si>
    <t>VOLVER A LA HOJA METODOLÓGICA</t>
  </si>
  <si>
    <t>SI APLICA</t>
  </si>
  <si>
    <t>SI SE REPORTA</t>
  </si>
  <si>
    <t xml:space="preserve">Observaciones </t>
  </si>
  <si>
    <t>Para su cálculo, se diligencia la siguiente información:</t>
  </si>
  <si>
    <t>FASE</t>
  </si>
  <si>
    <t>Año 1</t>
  </si>
  <si>
    <t>Año 2</t>
  </si>
  <si>
    <t>Año 3</t>
  </si>
  <si>
    <t>Año 4</t>
  </si>
  <si>
    <t>SUB TOTAL</t>
  </si>
  <si>
    <t>EXPEDIENTES IGUAL O MAYOR A 5 AÑOS</t>
  </si>
  <si>
    <t>TOTAL</t>
  </si>
  <si>
    <t>EXPEDIENTES IGUAL O MAYOR A 15 AÑOS</t>
  </si>
  <si>
    <t>INDAGACIONES PRELIMINARES VIGENTES</t>
  </si>
  <si>
    <t>MEDIDAS PREVENTIVAS VIGENTES</t>
  </si>
  <si>
    <t>Variable</t>
  </si>
  <si>
    <t>a</t>
  </si>
  <si>
    <t>b</t>
  </si>
  <si>
    <t>Número de expedientes con auto de inicio igual o mayor a 5 años sin desición de fondo al iniciar la vigencia del reporte</t>
  </si>
  <si>
    <t>Número de expedientes sin desición de fondo que durante la vigencia del reporte hayan cumplido 5 años</t>
  </si>
  <si>
    <t>c</t>
  </si>
  <si>
    <t>SUB TOTAL (EXPEDIENTES IGUAL O MÁS DE 5 AÑOS)</t>
  </si>
  <si>
    <t>d</t>
  </si>
  <si>
    <t>Número de expedientes menores a 5 años con decisión de fondo a 31 de diciembre  de la vigencia del reporte</t>
  </si>
  <si>
    <t>e</t>
  </si>
  <si>
    <t>f</t>
  </si>
  <si>
    <t>Número de expedientes menores a 5 años  con suspensión expedida en la vigencia del reporte</t>
  </si>
  <si>
    <t>g</t>
  </si>
  <si>
    <t>Número de autos de inicio de procedimiento sancionatorio expedidos en la vigencia del reporte</t>
  </si>
  <si>
    <t>h</t>
  </si>
  <si>
    <t>Número de expedientes sin decisión de fondo con los que inició la vigencia del reporte</t>
  </si>
  <si>
    <t>i</t>
  </si>
  <si>
    <t>SUB TOTAL (EXPEDIENTES MENOS DE 5 AÑOS)</t>
  </si>
  <si>
    <t>j</t>
  </si>
  <si>
    <t>Inventario (estado actual de los expedientes al finalizar cada vigencia)</t>
  </si>
  <si>
    <t>VIGENCIA</t>
  </si>
  <si>
    <t>RECURSO</t>
  </si>
  <si>
    <t>EXPEDIENTES MENORES A 5 AÑOS</t>
  </si>
  <si>
    <t>INICIO</t>
  </si>
  <si>
    <t>CARGOS</t>
  </si>
  <si>
    <t>PRUEBAS</t>
  </si>
  <si>
    <t>ALEGATOS</t>
  </si>
  <si>
    <t>SUSPENSIÓN</t>
  </si>
  <si>
    <t>DECISIÓN DE FONDO</t>
  </si>
  <si>
    <t>TOTAL AL INICIAR LA VIGENCIA DEL REPORTE</t>
  </si>
  <si>
    <t>TOTAL DURANTE LA VIGENCIA</t>
  </si>
  <si>
    <t>Año 0
(A 31 de diciembre anterior a la formulación del PAC)</t>
  </si>
  <si>
    <t>FAUNA</t>
  </si>
  <si>
    <t>FLORA</t>
  </si>
  <si>
    <t>SUELO</t>
  </si>
  <si>
    <t>AGUA</t>
  </si>
  <si>
    <t>AIRE</t>
  </si>
  <si>
    <t>Responsable del reporte de las variables del indicador</t>
  </si>
  <si>
    <t>Nombre del funcionario</t>
  </si>
  <si>
    <t>Correo electrónico</t>
  </si>
  <si>
    <t>Dirección</t>
  </si>
  <si>
    <t>El indicador mide el cumplimiento por parte de las Corporaciones en la gestión del procedimiento sancionatorio ambiental con auto de inicio frente aquellos que posean decisión de fondo, con relación a la ocurrencia de infracciones en materia ambiental en su jurisdicción.
La autoridad ambiental según su competencia está en la obligación de establecer la ocurrencia o no de presuntas infracciones ambientales y de determinar la existencia o no de responsabilidad, y en caso afirmativo, sancionar a los responsables de manera oportuna, de tal manera que se garantice el cumplimiento de la normatividad ambiental vigente en sus respectivas jurisdicciones. Así mismo, habrá de tener en cuenta que en el procedimiento sancionatorio ambiental, la autoridad debe actuar sin dilaciones injustificadas, en garantía del debido proceso previsto en el artículo 29 de la Constitución Política, y con sujeción al principio de celeridad consagrado en el artículo 3, numeral 13, de la Ley 1437 de 2011 (CPACA), procurando que las actuaciones se impulsen de manera oficiosa y se desarrollen dentro de los términos legales.
Previo al inicio del procedimiento sancionatorio la Autoridad Ambiental deberá tener claridad de la titularidad y competencia. De conformidad con lo establecido en el artículo 5° de la Ley 1333 de 2009, modificado por el artículo 6 de la Ley 2387 de 2024, se considera infracción en materia ambiental “(…) toda acción u omisión que constituya violación de las normas contenidas en el Código de Recursos Naturales Renovables, Decreto Ley 2811 de 1974, en la Ley 99 de 1993, en la Ley 165 de 1994, las demás normas ambientales vigentes y en los actos administrativos con contenido ambiental expedidos por la autoridad ambiental competente. Será también constitutivo de infracción ambiental la comisión de un daño al medio ambiente, con las mismas condiciones que para configurar la responsabilidad civil extracontractual establece el Código Civil y la legislación complementaria, a saber: El daño, el hecho generador con culpa o dolo y el vínculo causal entre los dos. Cuando estos elementos se configuren darán lugar a una sanción administrativa ambiental, sin perjuicio de la responsabilidad que para terceros pueda generar el hecho en materia civil”. 
Con el objeto de establecer si existe o no mérito para iniciar el procedimiento sancionatorio se ordenará una indagación preliminar, cuando hubiere lugar a ello art. 17 de la Ley 1333 de 2009 “La indagación preliminar tiene como finalidad verificar la ocurrencia de la conducta, determinar si es constitutiva de infracción ambiental o si se ha actuado al amparo de una causal de eximentes de responsabilidad. El término de la indagación preliminar será máximo de seis (6) meses y culminará con el archivo definitivo o auto de apertura de la investigación”, por tanto, es un proceso previo y determinante al inicio o no del proceso sancionatorio.
El acto administrativo de iniciación, es el acto mediante el cual se ordena el inicio del procedimiento sancionatorio, de conformidad con el art. 18 de la Ley 1333 de 2009  “El procedimiento sancionatorio se adelantará de oficio, a petición de parte o como consecuencia de haberse impuesto una medida preventiva mediante acto administrativo motivado, que se notificará personalmente conforme a lo dispuesto en el Código de Procedimiento Administrativo y de lo Contencioso Administrativo”; a partir de aquí se inicia el proceso y el expediente hará parte de la medición del indicador.</t>
  </si>
  <si>
    <t>Es la relación entre el número de actos administrativos de determinación de la responsabilidad (decisión de fondo) o de cesación de procedimiento iniciado o terminación anticipada, con respecto al número de actos administrativos de iniciación de procedimiento sancionatorio expedidos por la autoridad ambiental.</t>
  </si>
  <si>
    <t>La Cesación de trámite se puede dar conforme al artículo 23 de la Ley 1333 de 2009 o aquella que modifique, según la cual corresponde a: “Cesación de procedimiento. Cuando aparezca plenamente demostrada alguna de las causales señaladas en el artículo 9º, modificado por el artículo 14 de la Ley 2387 de 2024, así será declarado mediante acto administrativo motivado y se ordenará cesar todo procedimiento contra el presunto infractor, el cual deberá ser notificado de dicha decisión. La cesación de procedimiento solo puede declararse antes del auto de formulación de cargos, excepto en el caso de fallecimiento del infractor. Dicho acto administrativo deberá ser publicado en los términos del artículo 71 de la Ley 99 de 1993 y contra él procede el recurso de reposición en las condiciones establecidas en los artículos 51 y 52 del Código Contencioso Administrativo”.
La Verificación de los hechos conforme el articulo 22 de la ley 1333 de 2009 implica que "La autoridad ambiental competente podrá realizar todo tipo de diligencias administrativas como visitas técnicas, toma de muestras, exámenes de laboratorio, mediciones, caracterizaciones y todas aquellas actuaciones que estime necesarias y pertinentes para determinar con certeza los hechos constitutivos de infracción y completar los elementos probatorios", con el fin de tener la certeza de la formulación de los cargos.
Los actos administrativos de determinación de la responsabilidad y sanción se fundan en el artículo 27 de Ley 1333 de 2009, modificado por el artículo 9 de la Ley 2387 de 2024 y acorde con ello define: "Determinación de la responsabilidad y sanción. Dentro de los ochenta (80) días siguientes al vencimiento del término para presentar descargos o alegatos de conclusión, según sea el caso, la autoridad ambiental mediante acto administrativo motivado, declarará la responsabilidad del infractor e impondrá las sanciones y las medidas de Corrección y de compensación a las que haya lugar para la reparación del daño causado si fuere el caso. En caso de que no hora (sic) lugar a declarar la responsabilidad, la autoridad ambiental exonerará a los presuntos infractores, mediante acto administrativo motivado", teniendo en cuenta que "Una vez iniciado el procedimiento sancionatorio ambiental, dentro del término de caducidad previsto en el presente artículo, el procedimiento no podrá extenderse más allá de cinco (5) años" (artículo 18 de la Ley 2387 de 2024), cuando se supere este periodo la Corporación deberá informar a la Procuraduría General de la Nación. Vencidos los 5 años, mediante resolución motivada, la duración del procedimiento sancionatorio podrá ser prorrogada hasta por otro término igual cuando la complejidad del caso o del acervo probatorio lo haga necesario.
La Ley 1333 de 2009 no contemplaba un mecanismo mediante el cual el presunto infractor pudiera presentar una propuesta de corrección o compensación que suspendiera el procedimiento y eventualmente condujera a su terminación, así las cosas, la suspensión y la terminación anticipada son dos "momentos" o "mecanismos" incidentales que aparecen con la Ley 2387 de 2024 (artículo 10) y que tienen efectos en la continuidad normal de las fases del procedimiento sancionatorio, al suspender el ejercicio de la potestad sancionatoria y sus términos y potencialmente conducir a la terminación anticipada del procedimiento si, una vez verificado por la autoridad ambiental, se cumplen las condiciones de corrección y/o compensación del daño que originó el procedimiento.</t>
  </si>
  <si>
    <t>Cuanto más cercano a cien por ciento, mayor es el cumplimiento por parte de la autoridad ambiental de su función de adelantar y terminar con decisión de fondo los procedimientos sancionatorios por la comisión de infracciones en materia ambiental o de determinar la cesación o la terminación anticipada del procedimiento.</t>
  </si>
  <si>
    <r>
      <rPr>
        <b/>
        <sz val="10"/>
        <rFont val="Arial Narrow"/>
        <family val="2"/>
      </rPr>
      <t xml:space="preserve">Donde: </t>
    </r>
    <r>
      <rPr>
        <sz val="10"/>
        <rFont val="Arial Narrow"/>
        <family val="2"/>
      </rPr>
      <t xml:space="preserve">
</t>
    </r>
    <r>
      <rPr>
        <b/>
        <sz val="10"/>
        <rFont val="Arial Narrow"/>
        <family val="2"/>
      </rPr>
      <t>PSAR t =</t>
    </r>
    <r>
      <rPr>
        <sz val="10"/>
        <rFont val="Arial Narrow"/>
        <family val="2"/>
      </rPr>
      <t xml:space="preserve"> Procedimientos Sancionatorios Ambientales Resueltos, en el tiempo t.
</t>
    </r>
    <r>
      <rPr>
        <b/>
        <sz val="10"/>
        <rFont val="Arial Narrow"/>
        <family val="2"/>
      </rPr>
      <t>ADR t =</t>
    </r>
    <r>
      <rPr>
        <sz val="10"/>
        <rFont val="Arial Narrow"/>
        <family val="2"/>
      </rPr>
      <t xml:space="preserve"> Número de actos administrativos de determinación de la responsabilidad expedidos (decisión de fondo), en el tiempo t.
</t>
    </r>
    <r>
      <rPr>
        <b/>
        <sz val="10"/>
        <rFont val="Arial Narrow"/>
        <family val="2"/>
      </rPr>
      <t>ACP t =</t>
    </r>
    <r>
      <rPr>
        <sz val="10"/>
        <rFont val="Arial Narrow"/>
        <family val="2"/>
      </rPr>
      <t xml:space="preserve"> Número de actos administrativos de cesación de procedimiento sancionatorio ambiental expedidos, en el tiempo t.
</t>
    </r>
    <r>
      <rPr>
        <b/>
        <sz val="10"/>
        <rFont val="Arial Narrow"/>
        <family val="2"/>
      </rPr>
      <t>AIPS =</t>
    </r>
    <r>
      <rPr>
        <sz val="10"/>
        <rFont val="Arial Narrow"/>
        <family val="2"/>
      </rPr>
      <t xml:space="preserve"> Número de actos administrativos de inicio de procedimiento sancionatorio ambiental expedidos.
La variable AIPS (denominador para el cálculo) comprende el número total de los actos administrativos de inicio de procedimiento sancionatorio ambiental expedidos en la vigencia respectiva, más el número total de los actos administrativos de iniciación de procedimiento cuyo proceso se encuentre sin acto administrativo de determinación de la responsabilidad o de cesación de procedimiento expedido (sin decisión de fondo), a 31 de diciembre de la vigencia anterior. Para el cálculo de esta variable se tendrán en cuenta dos grupos de expedientes, en primer lugar el número de expedientes con tiempo menor de 5 años y en segundo lugar el número de expedientes con tiempo igual o mayor a 5 años, tomando en cuenta lo dispuesto por el parágrafo del artículo 18 de la Ley 2387 de 2024. Conforme lo dispuesto por el artículo 10 de la Ley 2387 de 2024, mediante la cual se modifica la Ley 1333 de 2009, el valor considerado para esta variable no incluye en cada grupo el número de expedientes que cuenten con suspensión debidamente sustentada. 
De otro lado, el numerador para el cálculo corresponde a la suma de las variables ADRt + ACPt para lo cual se deberá entender:
Variable ADRt: comprende para cada grupo de expedientes (menores de 5 años e iguales o mayores a 5 años), el número total de actos administrativos de determinación de la responsabilidad expedidos con las formalidades necesarias en la vigencia, esto es fechado, numerado y firmado.
Variable ACPt:  comprende para cada grupo de expedientes (menores de 5 años e iguales o mayores a 5 años), el número total de actos administrativos de cesación y los de terminación anticipada expedidos con las formalidades necesarias en la vigencia, esto es fechado, numerado y firmado.
Con base en lo anterior, el resultado del indicador para la vigencia de reporte es el promedio simple de los resultados obtenidos para cada grupo de expedientes, calculados como el cociente entre la suma de los actos administrativos de determinación de responsabilidad (ADRt) y los actos administrativos de cesación de procedimiento y de terminación anticipada (ACPt), y el total de actos administrativos de inicio de procedimiento sancionatorio (AIPS) correspondiente al respectivo grupo de expedientes (menores de 5 años e iguales o mayores a 5 años). </t>
    </r>
  </si>
  <si>
    <t>Número de expedientes con auto de inicio igual o mayor a 5 años con decisión de fondo en la vigencia de reporte</t>
  </si>
  <si>
    <t>Número de expedientes menores a 5 años con cesación de procedimiento o terminación anticipada expedidos en la vigencia de reporte</t>
  </si>
  <si>
    <t>Número de expedientes con auto de inicio igual o mayor a 5 años con cesación de procedimiento o terminación anticipada expedidos en la vigencia del reporte</t>
  </si>
  <si>
    <t>CESACIÓN O TERMINACIÓN ANTICIPADA</t>
  </si>
  <si>
    <t>INFORMACIÓN COMPLEMENTARIA</t>
  </si>
  <si>
    <t>Informe integral de avance en la ejecución del Plan de Acción Cuatrienal de las Corporaciones Autónomas Regionales y de Desarrollo Sostenible.
Informes de las Autoridades Ambientales Urbanas (cuando aplique).</t>
  </si>
  <si>
    <t>AÑO 1</t>
  </si>
  <si>
    <t>AÑO 2</t>
  </si>
  <si>
    <t>AÑO 3</t>
  </si>
  <si>
    <t>AÑO 4</t>
  </si>
  <si>
    <t xml:space="preserve">¿El Indicador aplica por las especificades ambientales regionales? </t>
  </si>
  <si>
    <t xml:space="preserve">¿El indicador no se reporta por limitaciones de información disponible? </t>
  </si>
  <si>
    <t>NO APLICA</t>
  </si>
  <si>
    <t>Año 0</t>
  </si>
  <si>
    <t>Item</t>
  </si>
  <si>
    <r>
      <rPr>
        <b/>
        <sz val="12"/>
        <color rgb="FF000000"/>
        <rFont val="Verdana"/>
        <family val="2"/>
      </rPr>
      <t xml:space="preserve">Línea Base </t>
    </r>
    <r>
      <rPr>
        <sz val="12"/>
        <color rgb="FF000000"/>
        <rFont val="Verdana"/>
        <family val="2"/>
      </rPr>
      <t xml:space="preserve">
(Diligencie la tabla de inventario dando inicio con corte de información a 31 de diciembre de la última vigencia del PAC anterior )</t>
    </r>
  </si>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</sst>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sz val="10"/>
      <color rgb="FF000000"/>
      <name val="Arial Narrow"/>
      <family val="2"/>
    </font>
    <font>
      <sz val="10"/>
      <color theme="1"/>
      <name val="Arial"/>
      <family val="2"/>
    </font>
    <font>
      <sz val="10"/>
      <color theme="1"/>
      <name val="Arial Narrow"/>
      <family val="2"/>
    </font>
    <font>
      <sz val="9"/>
      <color theme="1"/>
      <name val="Arial Narrow"/>
      <family val="2"/>
    </font>
    <font>
      <b/>
      <sz val="9"/>
      <color rgb="FF000000"/>
      <name val="Tahoma"/>
      <family val="2"/>
    </font>
    <font>
      <sz val="9"/>
      <color rgb="FF000000"/>
      <name val="Tahoma"/>
      <family val="2"/>
    </font>
    <font>
      <b/>
      <sz val="12"/>
      <color rgb="FF000000"/>
      <name val="Verdana"/>
      <family val="2"/>
    </font>
    <font>
      <sz val="14"/>
      <color rgb="FF000000"/>
      <name val="Verdana"/>
      <family val="2"/>
    </font>
    <font>
      <sz val="10"/>
      <color theme="1"/>
      <name val="Verdana"/>
      <family val="2"/>
    </font>
    <font>
      <u/>
      <sz val="10"/>
      <color theme="10"/>
      <name val="Verdana"/>
      <family val="2"/>
    </font>
    <font>
      <sz val="11"/>
      <color theme="1"/>
      <name val="Verdana"/>
      <family val="2"/>
    </font>
    <font>
      <u/>
      <sz val="11"/>
      <color theme="10"/>
      <name val="Verdana"/>
      <family val="2"/>
    </font>
    <font>
      <sz val="9"/>
      <color theme="1"/>
      <name val="Verdana"/>
      <family val="2"/>
    </font>
    <font>
      <sz val="9"/>
      <color rgb="FF000000"/>
      <name val="Verdana"/>
      <family val="2"/>
    </font>
    <font>
      <b/>
      <sz val="9"/>
      <color rgb="FF000000"/>
      <name val="Verdana"/>
      <family val="2"/>
    </font>
    <font>
      <b/>
      <sz val="10"/>
      <color theme="1"/>
      <name val="Verdana"/>
      <family val="2"/>
    </font>
    <font>
      <b/>
      <sz val="12"/>
      <color theme="1"/>
      <name val="Verdana"/>
      <family val="2"/>
    </font>
    <font>
      <b/>
      <u/>
      <sz val="12"/>
      <color rgb="FF000000"/>
      <name val="Verdana"/>
      <family val="2"/>
    </font>
  </fonts>
  <fills count="1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theme="0" tint="-4.9989318521683403E-2"/>
        <bgColor indexed="64"/>
      </patternFill>
    </fill>
  </fills>
  <borders count="6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right/>
      <top style="medium">
        <color indexed="64"/>
      </top>
      <bottom/>
      <diagonal/>
    </border>
    <border>
      <left style="thin">
        <color auto="1"/>
      </left>
      <right style="thin">
        <color auto="1"/>
      </right>
      <top style="thin">
        <color auto="1"/>
      </top>
      <bottom/>
      <diagonal/>
    </border>
  </borders>
  <cellStyleXfs count="24">
    <xf numFmtId="0" fontId="0" fillId="0" borderId="0"/>
    <xf numFmtId="0" fontId="20" fillId="0" borderId="0" applyNumberFormat="0" applyFill="0" applyBorder="0" applyAlignment="0" applyProtection="0"/>
    <xf numFmtId="0" fontId="3" fillId="0" borderId="0"/>
    <xf numFmtId="0" fontId="12" fillId="0" borderId="0"/>
    <xf numFmtId="0" fontId="21" fillId="0" borderId="0" applyNumberFormat="0" applyFill="0" applyBorder="0" applyAlignment="0" applyProtection="0"/>
    <xf numFmtId="9" fontId="3" fillId="0" borderId="0" applyFont="0" applyFill="0" applyBorder="0" applyAlignment="0" applyProtection="0"/>
    <xf numFmtId="0" fontId="3" fillId="0" borderId="0"/>
    <xf numFmtId="9" fontId="12"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20" fillId="0" borderId="0" applyNumberForma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1" fillId="0" borderId="0" applyFont="0" applyFill="0" applyBorder="0" applyAlignment="0" applyProtection="0"/>
    <xf numFmtId="0" fontId="1" fillId="0" borderId="0"/>
  </cellStyleXfs>
  <cellXfs count="402">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9" xfId="0" applyFont="1" applyBorder="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2" borderId="0" xfId="0" applyFont="1" applyFill="1" applyAlignment="1">
      <alignment horizontal="center" vertical="center" wrapText="1"/>
    </xf>
    <xf numFmtId="0" fontId="5" fillId="2" borderId="0" xfId="0" applyFont="1" applyFill="1"/>
    <xf numFmtId="0" fontId="0" fillId="2" borderId="0" xfId="0" applyFill="1"/>
    <xf numFmtId="0" fontId="10" fillId="2" borderId="5" xfId="0" quotePrefix="1" applyFont="1" applyFill="1" applyBorder="1" applyAlignment="1">
      <alignment horizontal="left" vertical="center" wrapText="1"/>
    </xf>
    <xf numFmtId="0" fontId="10" fillId="2" borderId="7" xfId="0" quotePrefix="1" applyFont="1" applyFill="1" applyBorder="1" applyAlignment="1">
      <alignment horizontal="left" vertical="center" wrapText="1"/>
    </xf>
    <xf numFmtId="0" fontId="10" fillId="2" borderId="12" xfId="0" quotePrefix="1" applyFont="1" applyFill="1" applyBorder="1" applyAlignment="1">
      <alignment horizontal="lef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0" fillId="2" borderId="5" xfId="0" applyFont="1" applyFill="1" applyBorder="1" applyAlignment="1">
      <alignment vertical="center" wrapText="1"/>
    </xf>
    <xf numFmtId="0" fontId="10" fillId="0" borderId="32"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13" xfId="0" applyFont="1" applyFill="1" applyBorder="1" applyAlignment="1">
      <alignment horizontal="center" vertical="center" wrapText="1"/>
    </xf>
    <xf numFmtId="0" fontId="11" fillId="2" borderId="30" xfId="0" applyFont="1" applyFill="1" applyBorder="1" applyAlignment="1">
      <alignment horizontal="left" vertical="center" wrapText="1"/>
    </xf>
    <xf numFmtId="0" fontId="10" fillId="2" borderId="31" xfId="0" applyFont="1" applyFill="1" applyBorder="1" applyAlignment="1">
      <alignment vertical="center" wrapText="1"/>
    </xf>
    <xf numFmtId="0" fontId="10" fillId="2" borderId="38"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1" fillId="2" borderId="31" xfId="0" applyFont="1" applyFill="1" applyBorder="1" applyAlignment="1">
      <alignment horizontal="left" vertical="center" wrapText="1"/>
    </xf>
    <xf numFmtId="0" fontId="10" fillId="2" borderId="29"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9" xfId="0" applyFont="1" applyFill="1" applyBorder="1" applyAlignment="1">
      <alignment horizontal="center" vertical="center" wrapText="1"/>
    </xf>
    <xf numFmtId="0" fontId="12" fillId="6" borderId="0" xfId="0" applyFont="1" applyFill="1"/>
    <xf numFmtId="0" fontId="12" fillId="5" borderId="0" xfId="0" applyFont="1" applyFill="1"/>
    <xf numFmtId="0" fontId="10" fillId="0" borderId="28"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37" xfId="0" quotePrefix="1" applyFont="1" applyBorder="1" applyAlignment="1">
      <alignment horizontal="center" vertical="center" wrapText="1"/>
    </xf>
    <xf numFmtId="0" fontId="8" fillId="9" borderId="1" xfId="0" applyFont="1" applyFill="1" applyBorder="1" applyAlignment="1">
      <alignment horizontal="center" vertical="center" wrapText="1"/>
    </xf>
    <xf numFmtId="0" fontId="8" fillId="11" borderId="6" xfId="0" applyFont="1" applyFill="1" applyBorder="1" applyAlignment="1">
      <alignment vertical="center"/>
    </xf>
    <xf numFmtId="0" fontId="8" fillId="11" borderId="5" xfId="0" applyFont="1" applyFill="1" applyBorder="1" applyAlignment="1">
      <alignment vertical="center"/>
    </xf>
    <xf numFmtId="0" fontId="8" fillId="11" borderId="7" xfId="0" applyFont="1" applyFill="1" applyBorder="1" applyAlignment="1">
      <alignment vertical="center"/>
    </xf>
    <xf numFmtId="0" fontId="8" fillId="11" borderId="3" xfId="0" applyFont="1" applyFill="1" applyBorder="1" applyAlignment="1">
      <alignment vertical="center"/>
    </xf>
    <xf numFmtId="0" fontId="8" fillId="11" borderId="2" xfId="0" applyFont="1" applyFill="1" applyBorder="1" applyAlignment="1">
      <alignment vertical="center"/>
    </xf>
    <xf numFmtId="0" fontId="8" fillId="11" borderId="4" xfId="0" applyFont="1" applyFill="1" applyBorder="1" applyAlignment="1">
      <alignment vertical="center"/>
    </xf>
    <xf numFmtId="0" fontId="8" fillId="11" borderId="8" xfId="0" applyFont="1" applyFill="1" applyBorder="1" applyAlignment="1">
      <alignment vertical="center"/>
    </xf>
    <xf numFmtId="0" fontId="8" fillId="11" borderId="9" xfId="0" applyFont="1" applyFill="1" applyBorder="1" applyAlignment="1">
      <alignment vertical="center"/>
    </xf>
    <xf numFmtId="0" fontId="8" fillId="11" borderId="10" xfId="0" applyFont="1" applyFill="1" applyBorder="1" applyAlignment="1">
      <alignment vertical="center"/>
    </xf>
    <xf numFmtId="0" fontId="8" fillId="9" borderId="13" xfId="0" applyFont="1" applyFill="1" applyBorder="1" applyAlignment="1">
      <alignment horizontal="center" vertical="center" wrapText="1"/>
    </xf>
    <xf numFmtId="0" fontId="8" fillId="9" borderId="35" xfId="0" applyFont="1" applyFill="1" applyBorder="1" applyAlignment="1">
      <alignment horizontal="center" vertical="center" wrapText="1"/>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11" fillId="2" borderId="0" xfId="0" applyFont="1" applyFill="1" applyAlignment="1">
      <alignment horizontal="left" vertical="center" wrapText="1"/>
    </xf>
    <xf numFmtId="0" fontId="10" fillId="0" borderId="0" xfId="0" quotePrefix="1" applyFont="1" applyAlignment="1">
      <alignment horizontal="left" vertical="center" wrapText="1"/>
    </xf>
    <xf numFmtId="0" fontId="10" fillId="0" borderId="0" xfId="0" applyFont="1" applyAlignment="1">
      <alignment vertical="center" wrapText="1"/>
    </xf>
    <xf numFmtId="0" fontId="10" fillId="2" borderId="0" xfId="0" quotePrefix="1" applyFont="1" applyFill="1" applyAlignment="1">
      <alignment horizontal="left" vertical="center" wrapText="1"/>
    </xf>
    <xf numFmtId="0" fontId="22" fillId="0" borderId="0" xfId="14" applyFont="1" applyAlignment="1" applyProtection="1">
      <alignment vertical="center" wrapText="1"/>
      <protection locked="0"/>
    </xf>
    <xf numFmtId="0" fontId="24" fillId="0" borderId="0" xfId="14" applyFont="1" applyAlignment="1" applyProtection="1">
      <alignment vertical="center"/>
      <protection locked="0"/>
    </xf>
    <xf numFmtId="0" fontId="25" fillId="0" borderId="0" xfId="14" applyFont="1" applyAlignment="1" applyProtection="1">
      <alignment vertical="center"/>
      <protection locked="0"/>
    </xf>
    <xf numFmtId="0" fontId="25" fillId="0" borderId="0" xfId="14" applyFont="1" applyAlignment="1" applyProtection="1">
      <alignment horizontal="center" vertical="center"/>
      <protection locked="0"/>
    </xf>
    <xf numFmtId="9" fontId="10" fillId="0" borderId="13" xfId="0" quotePrefix="1" applyNumberFormat="1" applyFont="1" applyBorder="1" applyAlignment="1">
      <alignment horizontal="center" vertical="center" wrapText="1"/>
    </xf>
    <xf numFmtId="10" fontId="10" fillId="0" borderId="13" xfId="0" quotePrefix="1" applyNumberFormat="1" applyFont="1" applyBorder="1" applyAlignment="1">
      <alignment horizontal="center" vertical="center" wrapText="1"/>
    </xf>
    <xf numFmtId="0" fontId="26" fillId="0" borderId="0" xfId="14" applyFont="1" applyAlignment="1">
      <alignment horizontal="left" vertical="center" wrapText="1"/>
    </xf>
    <xf numFmtId="0" fontId="27" fillId="0" borderId="0" xfId="14" applyFont="1" applyAlignment="1">
      <alignment vertical="center"/>
    </xf>
    <xf numFmtId="0" fontId="27" fillId="0" borderId="0" xfId="14" applyFont="1" applyAlignment="1">
      <alignment horizontal="center" vertical="center"/>
    </xf>
    <xf numFmtId="0" fontId="25" fillId="0" borderId="0" xfId="14" applyFont="1" applyAlignment="1">
      <alignment vertical="center"/>
    </xf>
    <xf numFmtId="0" fontId="25" fillId="12" borderId="0" xfId="14" applyFont="1" applyFill="1" applyAlignment="1">
      <alignment vertical="center"/>
    </xf>
    <xf numFmtId="0" fontId="28" fillId="0" borderId="0" xfId="14" applyFont="1" applyAlignment="1">
      <alignment horizontal="center" vertical="center" wrapText="1"/>
    </xf>
    <xf numFmtId="0" fontId="25" fillId="13" borderId="0" xfId="14" applyFont="1" applyFill="1" applyAlignment="1">
      <alignment vertical="center"/>
    </xf>
    <xf numFmtId="0" fontId="27" fillId="0" borderId="0" xfId="14" applyFont="1" applyAlignment="1">
      <alignment horizontal="right" vertical="center"/>
    </xf>
    <xf numFmtId="0" fontId="29" fillId="0" borderId="0" xfId="14" applyFont="1" applyAlignment="1">
      <alignment vertical="center"/>
    </xf>
    <xf numFmtId="9" fontId="25" fillId="0" borderId="0" xfId="14" applyNumberFormat="1" applyFont="1" applyAlignment="1">
      <alignment horizontal="center" vertical="center"/>
    </xf>
    <xf numFmtId="0" fontId="25" fillId="0" borderId="0" xfId="14" applyFont="1" applyAlignment="1">
      <alignment horizontal="center" vertical="center"/>
    </xf>
    <xf numFmtId="0" fontId="27" fillId="16" borderId="1" xfId="14" applyFont="1" applyFill="1" applyBorder="1" applyAlignment="1" applyProtection="1">
      <alignment horizontal="left" vertical="center" wrapText="1"/>
      <protection locked="0"/>
    </xf>
    <xf numFmtId="0" fontId="27" fillId="16" borderId="1" xfId="14" applyFont="1" applyFill="1" applyBorder="1" applyAlignment="1" applyProtection="1">
      <alignment horizontal="left" vertical="center"/>
      <protection locked="0"/>
    </xf>
    <xf numFmtId="0" fontId="39" fillId="0" borderId="0" xfId="1" applyFont="1" applyFill="1" applyBorder="1" applyAlignment="1" applyProtection="1">
      <alignment vertical="center"/>
    </xf>
    <xf numFmtId="0" fontId="40" fillId="0" borderId="0" xfId="2" applyFont="1"/>
    <xf numFmtId="0" fontId="40" fillId="0" borderId="0" xfId="2" applyFont="1" applyAlignment="1">
      <alignment horizontal="center" vertical="top"/>
    </xf>
    <xf numFmtId="0" fontId="40" fillId="0" borderId="0" xfId="2" applyFont="1" applyAlignment="1">
      <alignment vertical="top"/>
    </xf>
    <xf numFmtId="0" fontId="41" fillId="0" borderId="0" xfId="4" applyFont="1" applyFill="1" applyBorder="1"/>
    <xf numFmtId="0" fontId="42" fillId="0" borderId="0" xfId="2" applyFont="1" applyAlignment="1">
      <alignment horizontal="center" vertical="top"/>
    </xf>
    <xf numFmtId="0" fontId="43" fillId="0" borderId="0" xfId="2" applyFont="1" applyAlignment="1">
      <alignment horizontal="right" vertical="top"/>
    </xf>
    <xf numFmtId="0" fontId="38" fillId="0" borderId="0" xfId="2" applyFont="1" applyAlignment="1" applyProtection="1">
      <alignment horizontal="center" vertical="top" wrapText="1"/>
      <protection locked="0"/>
    </xf>
    <xf numFmtId="0" fontId="43" fillId="0" borderId="0" xfId="2" applyFont="1" applyAlignment="1">
      <alignment vertical="top" wrapText="1"/>
    </xf>
    <xf numFmtId="0" fontId="43" fillId="0" borderId="0" xfId="2" applyFont="1" applyAlignment="1">
      <alignment vertical="center" wrapText="1"/>
    </xf>
    <xf numFmtId="0" fontId="43" fillId="0" borderId="0" xfId="2" applyFont="1" applyAlignment="1">
      <alignment horizontal="center" vertical="top" wrapText="1"/>
    </xf>
    <xf numFmtId="0" fontId="38" fillId="0" borderId="0" xfId="2" applyFont="1" applyAlignment="1">
      <alignment vertical="center" wrapText="1"/>
    </xf>
    <xf numFmtId="0" fontId="40" fillId="0" borderId="0" xfId="2" applyFont="1" applyAlignment="1">
      <alignment vertical="center" wrapText="1"/>
    </xf>
    <xf numFmtId="0" fontId="45" fillId="0" borderId="0" xfId="2" applyFont="1" applyAlignment="1">
      <alignment horizontal="center" vertical="center"/>
    </xf>
    <xf numFmtId="164" fontId="40" fillId="0" borderId="0" xfId="2" applyNumberFormat="1" applyFont="1" applyAlignment="1">
      <alignment horizontal="center"/>
    </xf>
    <xf numFmtId="0" fontId="43" fillId="0" borderId="0" xfId="2" applyFont="1" applyAlignment="1">
      <alignment horizontal="center" vertical="center" wrapText="1"/>
    </xf>
    <xf numFmtId="0" fontId="43" fillId="0" borderId="0" xfId="2" applyFont="1" applyAlignment="1">
      <alignment horizontal="left" vertical="center" wrapText="1"/>
    </xf>
    <xf numFmtId="9" fontId="44" fillId="0" borderId="0" xfId="22" applyFont="1" applyFill="1" applyBorder="1" applyAlignment="1" applyProtection="1">
      <alignment horizontal="center" vertical="center"/>
    </xf>
    <xf numFmtId="0" fontId="40" fillId="0" borderId="0" xfId="2" applyFont="1" applyAlignment="1">
      <alignment vertical="center"/>
    </xf>
    <xf numFmtId="0" fontId="40" fillId="0" borderId="0" xfId="23" applyFont="1"/>
    <xf numFmtId="0" fontId="40" fillId="0" borderId="0" xfId="21" applyFont="1"/>
    <xf numFmtId="0" fontId="43" fillId="0" borderId="0" xfId="21" applyFont="1" applyAlignment="1" applyProtection="1">
      <alignment vertical="top"/>
      <protection locked="0"/>
    </xf>
    <xf numFmtId="0" fontId="43" fillId="0" borderId="0" xfId="21" applyFont="1" applyAlignment="1" applyProtection="1">
      <alignment horizontal="center" vertical="top"/>
      <protection locked="0"/>
    </xf>
    <xf numFmtId="0" fontId="40" fillId="0" borderId="0" xfId="21" applyFont="1" applyAlignment="1" applyProtection="1">
      <alignment vertical="top"/>
      <protection locked="0"/>
    </xf>
    <xf numFmtId="0" fontId="40" fillId="0" borderId="0" xfId="21" applyFont="1" applyProtection="1">
      <protection locked="0"/>
    </xf>
    <xf numFmtId="0" fontId="27" fillId="0" borderId="0" xfId="2" applyFont="1" applyAlignment="1">
      <alignment vertical="top" wrapText="1"/>
    </xf>
    <xf numFmtId="0" fontId="25" fillId="0" borderId="0" xfId="2" applyFont="1"/>
    <xf numFmtId="0" fontId="27" fillId="0" borderId="0" xfId="2" applyFont="1" applyAlignment="1">
      <alignment vertical="center" wrapText="1"/>
    </xf>
    <xf numFmtId="0" fontId="27" fillId="0" borderId="0" xfId="2" applyFont="1" applyAlignment="1">
      <alignment horizontal="center" vertical="top" wrapText="1"/>
    </xf>
    <xf numFmtId="0" fontId="46" fillId="13" borderId="1" xfId="2" applyFont="1" applyFill="1" applyBorder="1" applyAlignment="1">
      <alignment horizontal="center" vertical="center"/>
    </xf>
    <xf numFmtId="0" fontId="36" fillId="13" borderId="1" xfId="2" applyFont="1" applyFill="1" applyBorder="1" applyAlignment="1">
      <alignment horizontal="center" vertical="center" wrapText="1"/>
    </xf>
    <xf numFmtId="0" fontId="36" fillId="13" borderId="1" xfId="2" applyFont="1" applyFill="1" applyBorder="1" applyAlignment="1">
      <alignment horizontal="center" vertical="center"/>
    </xf>
    <xf numFmtId="0" fontId="25" fillId="13" borderId="1" xfId="2" applyFont="1" applyFill="1" applyBorder="1" applyAlignment="1">
      <alignment vertical="center"/>
    </xf>
    <xf numFmtId="164" fontId="25" fillId="13" borderId="1" xfId="2" applyNumberFormat="1" applyFont="1" applyFill="1" applyBorder="1" applyAlignment="1">
      <alignment horizontal="center" vertical="center"/>
    </xf>
    <xf numFmtId="164" fontId="25" fillId="12" borderId="1" xfId="2" applyNumberFormat="1" applyFont="1" applyFill="1" applyBorder="1" applyAlignment="1">
      <alignment horizontal="center" vertical="center"/>
    </xf>
    <xf numFmtId="0" fontId="27" fillId="0" borderId="1" xfId="2" applyFont="1" applyBorder="1" applyAlignment="1">
      <alignment horizontal="center" vertical="top" wrapText="1"/>
    </xf>
    <xf numFmtId="0" fontId="27" fillId="0" borderId="1" xfId="2" applyFont="1" applyBorder="1" applyAlignment="1">
      <alignment horizontal="center" vertical="center" wrapText="1"/>
    </xf>
    <xf numFmtId="164" fontId="27" fillId="12" borderId="1" xfId="2" applyNumberFormat="1" applyFont="1" applyFill="1" applyBorder="1" applyAlignment="1" applyProtection="1">
      <alignment horizontal="center" vertical="center" wrapText="1"/>
      <protection locked="0"/>
    </xf>
    <xf numFmtId="164" fontId="36" fillId="12" borderId="1" xfId="2" applyNumberFormat="1" applyFont="1" applyFill="1" applyBorder="1" applyAlignment="1" applyProtection="1">
      <alignment horizontal="center" vertical="center" wrapText="1"/>
      <protection locked="0"/>
    </xf>
    <xf numFmtId="0" fontId="27" fillId="0" borderId="0" xfId="2" applyFont="1" applyAlignment="1">
      <alignment horizontal="left" vertical="center" wrapText="1"/>
    </xf>
    <xf numFmtId="0" fontId="46" fillId="13" borderId="1" xfId="2" applyFont="1" applyFill="1" applyBorder="1" applyAlignment="1">
      <alignment horizontal="center" vertical="center" wrapText="1"/>
    </xf>
    <xf numFmtId="0" fontId="25" fillId="12" borderId="1" xfId="2" applyFont="1" applyFill="1" applyBorder="1" applyAlignment="1">
      <alignment horizontal="center" vertical="center"/>
    </xf>
    <xf numFmtId="0" fontId="25" fillId="13" borderId="1" xfId="2" applyFont="1" applyFill="1" applyBorder="1" applyAlignment="1">
      <alignment horizontal="center" vertical="center"/>
    </xf>
    <xf numFmtId="0" fontId="46" fillId="0" borderId="11" xfId="2" applyFont="1" applyBorder="1" applyAlignment="1">
      <alignment horizontal="center" vertical="center"/>
    </xf>
    <xf numFmtId="0" fontId="46" fillId="0" borderId="0" xfId="2" applyFont="1" applyAlignment="1">
      <alignment horizontal="center" vertical="center"/>
    </xf>
    <xf numFmtId="164" fontId="46" fillId="0" borderId="0" xfId="2" applyNumberFormat="1" applyFont="1" applyAlignment="1">
      <alignment horizontal="center" vertical="center"/>
    </xf>
    <xf numFmtId="164" fontId="46" fillId="0" borderId="12" xfId="2" applyNumberFormat="1" applyFont="1" applyBorder="1" applyAlignment="1">
      <alignment horizontal="center" vertical="center"/>
    </xf>
    <xf numFmtId="0" fontId="25" fillId="13" borderId="1" xfId="2" applyFont="1" applyFill="1" applyBorder="1"/>
    <xf numFmtId="0" fontId="25" fillId="13" borderId="60" xfId="2" applyFont="1" applyFill="1" applyBorder="1"/>
    <xf numFmtId="0" fontId="25" fillId="12" borderId="60" xfId="2" applyFont="1" applyFill="1" applyBorder="1" applyAlignment="1">
      <alignment horizontal="center" vertical="center"/>
    </xf>
    <xf numFmtId="0" fontId="31" fillId="0" borderId="1" xfId="0" applyFont="1" applyBorder="1" applyAlignment="1">
      <alignment horizontal="left" vertical="center"/>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8" fillId="9" borderId="4" xfId="0" applyFont="1" applyFill="1" applyBorder="1" applyAlignment="1">
      <alignment horizontal="center" vertical="center"/>
    </xf>
    <xf numFmtId="0" fontId="18" fillId="11" borderId="3" xfId="0" applyFont="1" applyFill="1" applyBorder="1" applyAlignment="1">
      <alignment horizontal="left" vertical="center" wrapText="1"/>
    </xf>
    <xf numFmtId="0" fontId="18" fillId="11" borderId="4" xfId="0" applyFont="1" applyFill="1" applyBorder="1" applyAlignment="1">
      <alignment horizontal="left" vertical="center" wrapText="1"/>
    </xf>
    <xf numFmtId="0" fontId="10" fillId="0" borderId="53" xfId="0" quotePrefix="1" applyFont="1" applyBorder="1" applyAlignment="1">
      <alignment horizontal="center" vertical="center" wrapText="1"/>
    </xf>
    <xf numFmtId="0" fontId="10" fillId="0" borderId="28" xfId="0" quotePrefix="1" applyFont="1" applyBorder="1" applyAlignment="1">
      <alignment horizontal="center" vertical="center" wrapText="1"/>
    </xf>
    <xf numFmtId="0" fontId="10" fillId="0" borderId="42" xfId="0" quotePrefix="1" applyFont="1" applyBorder="1" applyAlignment="1">
      <alignment horizontal="center" vertical="center" wrapText="1"/>
    </xf>
    <xf numFmtId="0" fontId="10" fillId="0" borderId="43" xfId="0" quotePrefix="1" applyFont="1" applyBorder="1" applyAlignment="1">
      <alignment horizontal="center" vertical="center" wrapText="1"/>
    </xf>
    <xf numFmtId="0" fontId="10" fillId="0" borderId="49" xfId="0" quotePrefix="1" applyFont="1" applyBorder="1" applyAlignment="1">
      <alignment horizontal="center" vertical="center" wrapText="1"/>
    </xf>
    <xf numFmtId="0" fontId="10" fillId="0" borderId="31" xfId="0" quotePrefix="1" applyFont="1" applyBorder="1" applyAlignment="1">
      <alignment horizontal="center" vertical="center" wrapText="1"/>
    </xf>
    <xf numFmtId="0" fontId="10" fillId="0" borderId="30" xfId="0" quotePrefix="1" applyFont="1" applyBorder="1" applyAlignment="1">
      <alignment horizontal="center" vertical="center" wrapText="1"/>
    </xf>
    <xf numFmtId="0" fontId="10" fillId="0" borderId="29" xfId="0" quotePrefix="1" applyFont="1" applyBorder="1" applyAlignment="1">
      <alignment horizontal="center" vertical="center" wrapText="1"/>
    </xf>
    <xf numFmtId="0" fontId="10" fillId="0" borderId="44" xfId="0" quotePrefix="1" applyFont="1" applyBorder="1" applyAlignment="1">
      <alignment horizontal="center" vertical="center" wrapText="1"/>
    </xf>
    <xf numFmtId="0" fontId="20" fillId="0" borderId="31" xfId="1" quotePrefix="1" applyBorder="1" applyAlignment="1">
      <alignment horizontal="center" vertical="center" wrapText="1"/>
    </xf>
    <xf numFmtId="0" fontId="10" fillId="0" borderId="39" xfId="0" quotePrefix="1" applyFont="1" applyBorder="1" applyAlignment="1">
      <alignment horizontal="center" vertical="center" wrapText="1"/>
    </xf>
    <xf numFmtId="0" fontId="8" fillId="9" borderId="41" xfId="0" applyFont="1" applyFill="1" applyBorder="1" applyAlignment="1">
      <alignment horizontal="left" vertical="center" wrapText="1"/>
    </xf>
    <xf numFmtId="0" fontId="8" fillId="9" borderId="46" xfId="0" applyFont="1" applyFill="1" applyBorder="1" applyAlignment="1">
      <alignment horizontal="left" vertical="center" wrapText="1"/>
    </xf>
    <xf numFmtId="0" fontId="8" fillId="9" borderId="45" xfId="0" applyFont="1" applyFill="1" applyBorder="1" applyAlignment="1">
      <alignment horizontal="left" vertical="center" wrapText="1"/>
    </xf>
    <xf numFmtId="0" fontId="8" fillId="9" borderId="33" xfId="0" applyFont="1" applyFill="1" applyBorder="1" applyAlignment="1">
      <alignment horizontal="left" vertical="center" wrapText="1"/>
    </xf>
    <xf numFmtId="0" fontId="8" fillId="11" borderId="1" xfId="0" applyFont="1" applyFill="1" applyBorder="1" applyAlignment="1">
      <alignment horizontal="center" vertical="center"/>
    </xf>
    <xf numFmtId="0" fontId="18" fillId="11" borderId="6" xfId="0" applyFont="1" applyFill="1" applyBorder="1" applyAlignment="1">
      <alignment horizontal="left" vertical="center" wrapText="1"/>
    </xf>
    <xf numFmtId="0" fontId="18" fillId="11" borderId="7" xfId="0" applyFont="1" applyFill="1" applyBorder="1" applyAlignment="1">
      <alignment horizontal="left" vertical="center" wrapText="1"/>
    </xf>
    <xf numFmtId="0" fontId="18" fillId="11" borderId="11" xfId="0" applyFont="1" applyFill="1" applyBorder="1" applyAlignment="1">
      <alignment horizontal="left" vertical="center" wrapText="1"/>
    </xf>
    <xf numFmtId="0" fontId="18" fillId="11" borderId="12" xfId="0" applyFont="1" applyFill="1" applyBorder="1" applyAlignment="1">
      <alignment horizontal="left" vertical="center" wrapText="1"/>
    </xf>
    <xf numFmtId="0" fontId="18" fillId="11" borderId="8" xfId="0" applyFont="1" applyFill="1" applyBorder="1" applyAlignment="1">
      <alignment horizontal="left" vertical="center" wrapText="1"/>
    </xf>
    <xf numFmtId="0" fontId="18" fillId="11" borderId="10" xfId="0" applyFont="1" applyFill="1" applyBorder="1" applyAlignment="1">
      <alignment horizontal="left" vertical="center" wrapText="1"/>
    </xf>
    <xf numFmtId="0" fontId="18" fillId="11" borderId="1" xfId="0" applyFont="1" applyFill="1" applyBorder="1" applyAlignment="1">
      <alignment horizontal="left" vertical="center" wrapText="1"/>
    </xf>
    <xf numFmtId="0" fontId="33" fillId="0" borderId="1" xfId="0" quotePrefix="1" applyFont="1" applyBorder="1" applyAlignment="1">
      <alignment horizontal="center" vertical="center" wrapText="1"/>
    </xf>
    <xf numFmtId="0" fontId="33" fillId="0" borderId="1" xfId="0" applyFont="1" applyBorder="1" applyAlignment="1">
      <alignment horizontal="center" vertical="center"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8" fillId="9" borderId="31" xfId="0" applyFont="1" applyFill="1" applyBorder="1" applyAlignment="1">
      <alignment horizontal="center" vertical="center" wrapText="1"/>
    </xf>
    <xf numFmtId="0" fontId="8" fillId="9" borderId="29" xfId="0" applyFont="1" applyFill="1" applyBorder="1" applyAlignment="1">
      <alignment horizontal="center" vertical="center"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8" fillId="0" borderId="11" xfId="0" quotePrefix="1" applyFont="1" applyBorder="1" applyAlignment="1">
      <alignment horizontal="left" vertical="top" wrapText="1"/>
    </xf>
    <xf numFmtId="0" fontId="10" fillId="0" borderId="11"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12" xfId="0" quotePrefix="1" applyFont="1" applyBorder="1" applyAlignment="1">
      <alignment horizontal="left" vertical="center" wrapText="1"/>
    </xf>
    <xf numFmtId="0" fontId="32" fillId="0" borderId="6" xfId="0" quotePrefix="1" applyFont="1" applyBorder="1" applyAlignment="1">
      <alignment horizontal="center" vertical="center" wrapText="1"/>
    </xf>
    <xf numFmtId="0" fontId="32" fillId="0" borderId="5" xfId="0" quotePrefix="1" applyFont="1" applyBorder="1" applyAlignment="1">
      <alignment horizontal="center" vertical="center" wrapText="1"/>
    </xf>
    <xf numFmtId="0" fontId="32" fillId="0" borderId="7" xfId="0" quotePrefix="1" applyFont="1" applyBorder="1" applyAlignment="1">
      <alignment horizontal="center" vertical="center" wrapText="1"/>
    </xf>
    <xf numFmtId="0" fontId="10" fillId="0" borderId="1" xfId="0" applyFont="1" applyBorder="1" applyAlignment="1">
      <alignment horizontal="center" vertical="center" wrapText="1"/>
    </xf>
    <xf numFmtId="0" fontId="8" fillId="9" borderId="1" xfId="0"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8" fillId="9" borderId="1" xfId="0" applyFont="1" applyFill="1" applyBorder="1" applyAlignment="1">
      <alignment horizontal="center" vertical="center" wrapText="1"/>
    </xf>
    <xf numFmtId="0" fontId="18" fillId="11" borderId="52" xfId="0" applyFont="1" applyFill="1" applyBorder="1" applyAlignment="1">
      <alignment horizontal="left" vertical="center" wrapText="1"/>
    </xf>
    <xf numFmtId="0" fontId="18" fillId="11" borderId="36" xfId="0" applyFont="1" applyFill="1" applyBorder="1" applyAlignment="1">
      <alignment horizontal="left" vertical="center" wrapText="1"/>
    </xf>
    <xf numFmtId="0" fontId="18" fillId="11" borderId="5" xfId="0" applyFont="1" applyFill="1" applyBorder="1" applyAlignment="1">
      <alignment horizontal="left" vertical="center" wrapText="1"/>
    </xf>
    <xf numFmtId="0" fontId="18" fillId="11" borderId="0" xfId="0" applyFont="1" applyFill="1" applyAlignment="1">
      <alignment horizontal="left" vertical="center" wrapText="1"/>
    </xf>
    <xf numFmtId="0" fontId="8" fillId="9" borderId="50" xfId="0" applyFont="1" applyFill="1" applyBorder="1" applyAlignment="1">
      <alignment horizontal="left" vertical="center" wrapText="1"/>
    </xf>
    <xf numFmtId="0" fontId="8" fillId="9" borderId="51" xfId="0" applyFont="1" applyFill="1" applyBorder="1" applyAlignment="1">
      <alignment horizontal="left" vertical="center" wrapText="1"/>
    </xf>
    <xf numFmtId="0" fontId="18" fillId="11" borderId="47" xfId="0" applyFont="1" applyFill="1" applyBorder="1" applyAlignment="1">
      <alignment horizontal="left" vertical="center" wrapText="1"/>
    </xf>
    <xf numFmtId="0" fontId="18" fillId="11" borderId="48" xfId="0" applyFont="1" applyFill="1" applyBorder="1" applyAlignment="1">
      <alignment horizontal="left" vertical="center" wrapText="1"/>
    </xf>
    <xf numFmtId="0" fontId="10" fillId="0" borderId="3" xfId="3" quotePrefix="1" applyFont="1" applyBorder="1" applyAlignment="1">
      <alignment horizontal="center" vertical="center" wrapText="1"/>
    </xf>
    <xf numFmtId="0" fontId="10" fillId="0" borderId="2" xfId="3" quotePrefix="1" applyFont="1" applyBorder="1" applyAlignment="1">
      <alignment horizontal="center" vertical="center" wrapText="1"/>
    </xf>
    <xf numFmtId="0" fontId="10" fillId="0" borderId="4" xfId="3" quotePrefix="1" applyFont="1" applyBorder="1" applyAlignment="1">
      <alignment horizontal="center" vertical="center" wrapText="1"/>
    </xf>
    <xf numFmtId="0" fontId="10" fillId="0" borderId="6" xfId="3" quotePrefix="1" applyFont="1" applyBorder="1" applyAlignment="1">
      <alignment horizontal="left" vertical="top" wrapText="1"/>
    </xf>
    <xf numFmtId="0" fontId="10" fillId="0" borderId="5" xfId="3" quotePrefix="1" applyFont="1" applyBorder="1" applyAlignment="1">
      <alignment horizontal="left" vertical="top" wrapText="1"/>
    </xf>
    <xf numFmtId="0" fontId="10" fillId="0" borderId="7" xfId="3" quotePrefix="1" applyFont="1" applyBorder="1" applyAlignment="1">
      <alignment horizontal="left" vertical="top" wrapText="1"/>
    </xf>
    <xf numFmtId="0" fontId="32" fillId="0" borderId="3" xfId="0" quotePrefix="1" applyFont="1" applyBorder="1" applyAlignment="1">
      <alignment horizontal="center" vertical="center" wrapText="1"/>
    </xf>
    <xf numFmtId="0" fontId="32" fillId="0" borderId="2" xfId="0" quotePrefix="1" applyFont="1" applyBorder="1" applyAlignment="1">
      <alignment horizontal="center" vertical="center" wrapText="1"/>
    </xf>
    <xf numFmtId="0" fontId="32" fillId="0" borderId="4" xfId="0" quotePrefix="1" applyFont="1" applyBorder="1" applyAlignment="1">
      <alignment horizontal="center" vertical="center" wrapText="1"/>
    </xf>
    <xf numFmtId="0" fontId="32" fillId="2" borderId="2" xfId="0" applyFont="1" applyFill="1" applyBorder="1" applyAlignment="1">
      <alignment horizontal="center" vertical="center" wrapText="1"/>
    </xf>
    <xf numFmtId="0" fontId="32" fillId="2" borderId="4" xfId="0" applyFont="1" applyFill="1" applyBorder="1" applyAlignment="1">
      <alignment horizontal="center" vertical="center" wrapText="1"/>
    </xf>
    <xf numFmtId="0" fontId="10" fillId="0" borderId="0" xfId="0" quotePrefix="1" applyFont="1" applyAlignment="1">
      <alignment horizontal="justify" vertical="center" wrapText="1"/>
    </xf>
    <xf numFmtId="0" fontId="10" fillId="0" borderId="12" xfId="0" quotePrefix="1" applyFont="1" applyBorder="1" applyAlignment="1">
      <alignment horizontal="justify" vertical="center" wrapText="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19" fillId="10" borderId="3" xfId="0" applyFont="1" applyFill="1" applyBorder="1" applyAlignment="1">
      <alignment horizontal="center" vertical="center" wrapText="1" readingOrder="1"/>
    </xf>
    <xf numFmtId="0" fontId="19" fillId="10" borderId="2" xfId="0" applyFont="1" applyFill="1" applyBorder="1" applyAlignment="1">
      <alignment horizontal="center" vertical="center" wrapText="1" readingOrder="1"/>
    </xf>
    <xf numFmtId="0" fontId="19" fillId="10" borderId="4" xfId="0" applyFont="1" applyFill="1" applyBorder="1" applyAlignment="1">
      <alignment horizontal="center" vertical="center" wrapText="1" readingOrder="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30" fillId="0" borderId="6" xfId="3" quotePrefix="1" applyFont="1" applyBorder="1" applyAlignment="1">
      <alignment horizontal="justify" vertical="center" wrapText="1"/>
    </xf>
    <xf numFmtId="0" fontId="10" fillId="0" borderId="5" xfId="3" quotePrefix="1" applyFont="1" applyBorder="1" applyAlignment="1">
      <alignment horizontal="justify" vertical="center" wrapText="1"/>
    </xf>
    <xf numFmtId="0" fontId="10" fillId="0" borderId="7" xfId="3" quotePrefix="1" applyFont="1" applyBorder="1" applyAlignment="1">
      <alignment horizontal="justify" vertical="center" wrapText="1"/>
    </xf>
    <xf numFmtId="0" fontId="20" fillId="0" borderId="3" xfId="13" quotePrefix="1" applyBorder="1" applyAlignment="1">
      <alignment horizontal="center" vertical="center" wrapText="1"/>
    </xf>
    <xf numFmtId="0" fontId="20" fillId="0" borderId="2" xfId="13" quotePrefix="1" applyBorder="1" applyAlignment="1">
      <alignment horizontal="center" vertical="center" wrapText="1"/>
    </xf>
    <xf numFmtId="0" fontId="20" fillId="0" borderId="4" xfId="13" quotePrefix="1" applyBorder="1" applyAlignment="1">
      <alignment horizontal="center" vertical="center" wrapText="1"/>
    </xf>
    <xf numFmtId="0" fontId="32" fillId="0" borderId="3" xfId="3" quotePrefix="1" applyFont="1" applyBorder="1" applyAlignment="1">
      <alignment horizontal="center" vertical="center" wrapText="1"/>
    </xf>
    <xf numFmtId="0" fontId="32" fillId="0" borderId="2" xfId="3" quotePrefix="1" applyFont="1" applyBorder="1" applyAlignment="1">
      <alignment horizontal="center" vertical="center" wrapText="1"/>
    </xf>
    <xf numFmtId="0" fontId="32" fillId="0" borderId="4" xfId="3" quotePrefix="1" applyFont="1" applyBorder="1" applyAlignment="1">
      <alignment horizontal="center" vertical="center" wrapText="1"/>
    </xf>
    <xf numFmtId="0" fontId="10" fillId="0" borderId="3" xfId="3" quotePrefix="1" applyFont="1" applyBorder="1" applyAlignment="1">
      <alignment horizontal="justify" vertical="center" wrapText="1"/>
    </xf>
    <xf numFmtId="0" fontId="10" fillId="0" borderId="2" xfId="3" quotePrefix="1" applyFont="1" applyBorder="1" applyAlignment="1">
      <alignment horizontal="justify" vertical="center" wrapText="1"/>
    </xf>
    <xf numFmtId="0" fontId="10" fillId="0" borderId="4" xfId="3" quotePrefix="1" applyFont="1" applyBorder="1" applyAlignment="1">
      <alignment horizontal="justify" vertical="center" wrapText="1"/>
    </xf>
    <xf numFmtId="0" fontId="10" fillId="0" borderId="6" xfId="0" quotePrefix="1"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5" xfId="0" quotePrefix="1" applyFont="1" applyBorder="1" applyAlignment="1">
      <alignment horizontal="justify" vertical="center" wrapText="1"/>
    </xf>
    <xf numFmtId="0" fontId="10" fillId="0" borderId="7" xfId="0" quotePrefix="1" applyFont="1" applyBorder="1" applyAlignment="1">
      <alignment horizontal="justify" vertical="center" wrapText="1"/>
    </xf>
    <xf numFmtId="0" fontId="10" fillId="0" borderId="8" xfId="0" quotePrefix="1" applyFont="1" applyBorder="1" applyAlignment="1">
      <alignment horizontal="left" vertical="center" wrapText="1"/>
    </xf>
    <xf numFmtId="0" fontId="10" fillId="0" borderId="9" xfId="0" quotePrefix="1" applyFont="1" applyBorder="1" applyAlignment="1">
      <alignment horizontal="left" vertical="center" wrapText="1"/>
    </xf>
    <xf numFmtId="0" fontId="10" fillId="0" borderId="9" xfId="0" quotePrefix="1" applyFont="1" applyBorder="1" applyAlignment="1">
      <alignment horizontal="justify" vertical="center" wrapText="1"/>
    </xf>
    <xf numFmtId="0" fontId="10" fillId="0" borderId="10" xfId="0" quotePrefix="1" applyFont="1" applyBorder="1" applyAlignment="1">
      <alignment horizontal="justify" vertical="center" wrapText="1"/>
    </xf>
    <xf numFmtId="0" fontId="8" fillId="0" borderId="31" xfId="0" applyFont="1" applyBorder="1" applyAlignment="1">
      <alignment horizontal="center" vertical="center" wrapText="1"/>
    </xf>
    <xf numFmtId="0" fontId="8" fillId="0" borderId="39" xfId="0" applyFont="1" applyBorder="1" applyAlignment="1">
      <alignment horizontal="center" vertical="center" wrapText="1"/>
    </xf>
    <xf numFmtId="0" fontId="8" fillId="9" borderId="3"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8" fillId="9" borderId="34"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0" fillId="0" borderId="36"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7" xfId="0" applyFont="1" applyBorder="1" applyAlignment="1">
      <alignment horizontal="center" vertical="center" wrapText="1"/>
    </xf>
    <xf numFmtId="0" fontId="10" fillId="0" borderId="6" xfId="0" quotePrefix="1" applyFont="1" applyBorder="1" applyAlignment="1">
      <alignment horizontal="center" vertical="center" wrapText="1"/>
    </xf>
    <xf numFmtId="0" fontId="10" fillId="0" borderId="5" xfId="0" quotePrefix="1" applyFont="1" applyBorder="1" applyAlignment="1">
      <alignment horizontal="center" vertical="center" wrapText="1"/>
    </xf>
    <xf numFmtId="0" fontId="10" fillId="0" borderId="7" xfId="0" quotePrefix="1" applyFont="1" applyBorder="1" applyAlignment="1">
      <alignment horizontal="center" vertical="center" wrapText="1"/>
    </xf>
    <xf numFmtId="0" fontId="10" fillId="0" borderId="11" xfId="0" quotePrefix="1" applyFont="1" applyBorder="1" applyAlignment="1">
      <alignment horizontal="center" vertical="center" wrapText="1"/>
    </xf>
    <xf numFmtId="0" fontId="10" fillId="0" borderId="0" xfId="0" quotePrefix="1" applyFont="1" applyAlignment="1">
      <alignment horizontal="center" vertical="center" wrapText="1"/>
    </xf>
    <xf numFmtId="0" fontId="10" fillId="0" borderId="12" xfId="0" quotePrefix="1" applyFont="1" applyBorder="1" applyAlignment="1">
      <alignment horizontal="center" vertical="center" wrapText="1"/>
    </xf>
    <xf numFmtId="0" fontId="10" fillId="0" borderId="8" xfId="3" quotePrefix="1" applyFont="1" applyBorder="1" applyAlignment="1">
      <alignment horizontal="left" vertical="center" wrapText="1"/>
    </xf>
    <xf numFmtId="0" fontId="10" fillId="0" borderId="9" xfId="3" quotePrefix="1" applyFont="1" applyBorder="1" applyAlignment="1">
      <alignment horizontal="left" vertical="center" wrapText="1"/>
    </xf>
    <xf numFmtId="0" fontId="10" fillId="0" borderId="10" xfId="3" quotePrefix="1" applyFont="1" applyBorder="1" applyAlignment="1">
      <alignment horizontal="left" vertical="center" wrapText="1"/>
    </xf>
    <xf numFmtId="0" fontId="8" fillId="0" borderId="0" xfId="0" quotePrefix="1" applyFont="1" applyAlignment="1">
      <alignment horizontal="left" vertical="center" wrapText="1"/>
    </xf>
    <xf numFmtId="0" fontId="8" fillId="0" borderId="12" xfId="0" quotePrefix="1" applyFont="1" applyBorder="1" applyAlignment="1">
      <alignment horizontal="left" vertical="center" wrapText="1"/>
    </xf>
    <xf numFmtId="0" fontId="8" fillId="0" borderId="0" xfId="0" quotePrefix="1" applyFont="1" applyAlignment="1">
      <alignment horizontal="left" vertical="top" wrapText="1"/>
    </xf>
    <xf numFmtId="0" fontId="8" fillId="0" borderId="12" xfId="0" quotePrefix="1" applyFont="1" applyBorder="1" applyAlignment="1">
      <alignment horizontal="left" vertical="top"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0" fillId="0" borderId="9" xfId="0" quotePrefix="1" applyFont="1" applyBorder="1" applyAlignment="1">
      <alignment horizontal="center" vertical="center" wrapText="1"/>
    </xf>
    <xf numFmtId="0" fontId="8" fillId="9" borderId="1" xfId="0" applyFont="1" applyFill="1" applyBorder="1" applyAlignment="1">
      <alignment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0" fillId="0" borderId="19" xfId="0" quotePrefix="1" applyFont="1" applyBorder="1" applyAlignment="1">
      <alignment horizontal="center" vertical="center" wrapText="1"/>
    </xf>
    <xf numFmtId="0" fontId="10" fillId="0" borderId="57" xfId="0" quotePrefix="1" applyFont="1" applyBorder="1" applyAlignment="1">
      <alignment horizontal="center" vertical="center" wrapText="1"/>
    </xf>
    <xf numFmtId="0" fontId="8" fillId="9" borderId="19" xfId="0" applyFont="1" applyFill="1" applyBorder="1" applyAlignment="1">
      <alignment horizontal="left" vertical="center" wrapText="1"/>
    </xf>
    <xf numFmtId="0" fontId="8" fillId="9" borderId="57" xfId="0" applyFont="1" applyFill="1" applyBorder="1" applyAlignment="1">
      <alignment horizontal="left" vertical="center" wrapText="1"/>
    </xf>
    <xf numFmtId="0" fontId="10" fillId="0" borderId="21" xfId="0" quotePrefix="1" applyFont="1" applyBorder="1" applyAlignment="1">
      <alignment horizontal="center" vertical="center" wrapText="1"/>
    </xf>
    <xf numFmtId="0" fontId="10" fillId="0" borderId="20" xfId="0" quotePrefix="1" applyFont="1" applyBorder="1" applyAlignment="1">
      <alignment horizontal="center" vertical="center" wrapText="1"/>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8" fillId="11" borderId="22" xfId="0" applyFont="1" applyFill="1" applyBorder="1" applyAlignment="1">
      <alignment horizontal="left" vertical="center" wrapText="1"/>
    </xf>
    <xf numFmtId="0" fontId="18" fillId="11" borderId="23" xfId="0" applyFont="1" applyFill="1" applyBorder="1" applyAlignment="1">
      <alignment horizontal="left" vertical="center" wrapText="1"/>
    </xf>
    <xf numFmtId="0" fontId="18" fillId="11" borderId="25" xfId="0" applyFont="1" applyFill="1" applyBorder="1" applyAlignment="1">
      <alignment horizontal="left" vertical="center" wrapText="1"/>
    </xf>
    <xf numFmtId="0" fontId="18" fillId="11" borderId="26" xfId="0" applyFont="1" applyFill="1" applyBorder="1" applyAlignment="1">
      <alignment horizontal="left" vertical="center" wrapText="1"/>
    </xf>
    <xf numFmtId="0" fontId="8" fillId="9" borderId="54" xfId="0" applyFont="1" applyFill="1" applyBorder="1" applyAlignment="1">
      <alignment horizontal="left" vertical="center" wrapText="1"/>
    </xf>
    <xf numFmtId="0" fontId="8" fillId="9" borderId="56" xfId="0" applyFont="1" applyFill="1" applyBorder="1" applyAlignment="1">
      <alignment horizontal="left" vertical="center" wrapText="1"/>
    </xf>
    <xf numFmtId="0" fontId="10" fillId="0" borderId="17" xfId="0" quotePrefix="1" applyFont="1" applyBorder="1" applyAlignment="1">
      <alignment horizontal="center" vertical="center" wrapText="1"/>
    </xf>
    <xf numFmtId="0" fontId="10" fillId="0" borderId="56" xfId="0" quotePrefix="1" applyFont="1" applyBorder="1" applyAlignment="1">
      <alignment horizontal="center" vertical="center" wrapText="1"/>
    </xf>
    <xf numFmtId="0" fontId="8" fillId="9" borderId="17" xfId="0" applyFont="1" applyFill="1" applyBorder="1" applyAlignment="1">
      <alignment horizontal="left" vertical="center" wrapText="1"/>
    </xf>
    <xf numFmtId="0" fontId="10" fillId="0" borderId="54" xfId="0" quotePrefix="1" applyFont="1" applyBorder="1" applyAlignment="1">
      <alignment horizontal="center" vertical="center" wrapText="1"/>
    </xf>
    <xf numFmtId="0" fontId="10" fillId="0" borderId="55" xfId="0" quotePrefix="1"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8" fillId="9" borderId="6" xfId="0" applyFont="1" applyFill="1" applyBorder="1" applyAlignment="1">
      <alignment horizontal="left" vertical="center" wrapText="1"/>
    </xf>
    <xf numFmtId="0" fontId="8" fillId="9" borderId="7" xfId="0" applyFont="1" applyFill="1" applyBorder="1" applyAlignment="1">
      <alignment horizontal="left" vertical="center" wrapText="1"/>
    </xf>
    <xf numFmtId="0" fontId="8" fillId="9" borderId="8" xfId="0" applyFont="1" applyFill="1" applyBorder="1" applyAlignment="1">
      <alignment horizontal="left" vertical="center" wrapText="1"/>
    </xf>
    <xf numFmtId="0" fontId="8" fillId="9" borderId="10" xfId="0" applyFont="1" applyFill="1" applyBorder="1" applyAlignment="1">
      <alignment horizontal="left" vertical="center" wrapText="1"/>
    </xf>
    <xf numFmtId="0" fontId="18" fillId="11" borderId="15" xfId="0" applyFont="1" applyFill="1" applyBorder="1" applyAlignment="1">
      <alignment horizontal="left" vertical="center" wrapText="1"/>
    </xf>
    <xf numFmtId="0" fontId="18" fillId="11" borderId="58" xfId="0" applyFont="1" applyFill="1" applyBorder="1" applyAlignment="1">
      <alignment horizontal="left" vertical="center" wrapText="1"/>
    </xf>
    <xf numFmtId="0" fontId="10" fillId="0" borderId="3" xfId="0" applyFont="1" applyBorder="1" applyAlignment="1">
      <alignment horizontal="center"/>
    </xf>
    <xf numFmtId="0" fontId="10" fillId="0" borderId="2" xfId="0" applyFont="1" applyBorder="1" applyAlignment="1">
      <alignment horizontal="center"/>
    </xf>
    <xf numFmtId="0" fontId="10" fillId="0" borderId="4" xfId="0" applyFont="1" applyBorder="1" applyAlignment="1">
      <alignment horizontal="center"/>
    </xf>
    <xf numFmtId="0" fontId="15" fillId="2" borderId="27" xfId="0" quotePrefix="1" applyFont="1" applyFill="1" applyBorder="1" applyAlignment="1">
      <alignment horizontal="left" vertical="center" wrapText="1"/>
    </xf>
    <xf numFmtId="0" fontId="15" fillId="2" borderId="14" xfId="0" quotePrefix="1" applyFont="1" applyFill="1" applyBorder="1" applyAlignment="1">
      <alignment horizontal="left" vertical="center" wrapText="1"/>
    </xf>
    <xf numFmtId="0" fontId="15" fillId="2" borderId="16" xfId="0" quotePrefix="1" applyFont="1" applyFill="1" applyBorder="1" applyAlignment="1">
      <alignment horizontal="left" vertical="center" wrapText="1"/>
    </xf>
    <xf numFmtId="0" fontId="16" fillId="0" borderId="2" xfId="0"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8" fillId="11" borderId="18" xfId="0" applyFont="1" applyFill="1" applyBorder="1" applyAlignment="1">
      <alignment horizontal="left" vertical="center" wrapText="1"/>
    </xf>
    <xf numFmtId="0" fontId="18" fillId="11" borderId="24" xfId="0" applyFont="1" applyFill="1" applyBorder="1" applyAlignment="1">
      <alignment horizontal="left" vertical="center" wrapText="1"/>
    </xf>
    <xf numFmtId="0" fontId="8" fillId="9" borderId="21" xfId="0" applyFont="1" applyFill="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8" fillId="9" borderId="3" xfId="0" applyFont="1" applyFill="1" applyBorder="1" applyAlignment="1">
      <alignment horizontal="left" vertical="center" wrapText="1"/>
    </xf>
    <xf numFmtId="0" fontId="8" fillId="9" borderId="4" xfId="0" applyFont="1" applyFill="1" applyBorder="1" applyAlignment="1">
      <alignment horizontal="left" vertical="center" wrapText="1"/>
    </xf>
    <xf numFmtId="0" fontId="16" fillId="0" borderId="3" xfId="0" quotePrefix="1" applyFont="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8" fillId="9" borderId="3" xfId="0" applyFont="1" applyFill="1" applyBorder="1" applyAlignment="1">
      <alignment vertical="center" wrapText="1"/>
    </xf>
    <xf numFmtId="0" fontId="8" fillId="9" borderId="2" xfId="0" applyFont="1" applyFill="1" applyBorder="1" applyAlignment="1">
      <alignment vertical="center" wrapText="1"/>
    </xf>
    <xf numFmtId="0" fontId="8" fillId="9" borderId="4" xfId="0" applyFont="1" applyFill="1" applyBorder="1" applyAlignment="1">
      <alignment vertical="center" wrapText="1"/>
    </xf>
    <xf numFmtId="0" fontId="14" fillId="2" borderId="2" xfId="0" quotePrefix="1" applyFont="1" applyFill="1" applyBorder="1" applyAlignment="1">
      <alignment horizontal="center" vertical="center" wrapText="1"/>
    </xf>
    <xf numFmtId="0" fontId="14" fillId="2" borderId="4" xfId="0" quotePrefix="1" applyFont="1" applyFill="1" applyBorder="1" applyAlignment="1">
      <alignment horizontal="center" vertical="center" wrapText="1"/>
    </xf>
    <xf numFmtId="0" fontId="14" fillId="0" borderId="3"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6" fillId="13" borderId="1" xfId="21" applyFont="1" applyFill="1" applyBorder="1" applyAlignment="1" applyProtection="1">
      <alignment horizontal="left" vertical="center" wrapText="1"/>
      <protection locked="0"/>
    </xf>
    <xf numFmtId="0" fontId="37" fillId="0" borderId="0" xfId="14" applyFont="1" applyAlignment="1">
      <alignment horizontal="right" vertical="center"/>
    </xf>
    <xf numFmtId="0" fontId="22" fillId="0" borderId="59" xfId="14" applyFont="1" applyBorder="1" applyAlignment="1">
      <alignment horizontal="center" vertical="center" wrapText="1"/>
    </xf>
    <xf numFmtId="0" fontId="25" fillId="0" borderId="0" xfId="14" applyFont="1" applyAlignment="1">
      <alignment horizontal="right" vertical="center"/>
    </xf>
    <xf numFmtId="0" fontId="27" fillId="0" borderId="1" xfId="2" applyFont="1" applyBorder="1" applyAlignment="1">
      <alignment horizontal="center" vertical="center" wrapText="1"/>
    </xf>
    <xf numFmtId="0" fontId="27" fillId="0" borderId="0" xfId="2" applyFont="1" applyAlignment="1">
      <alignment vertical="top" wrapText="1"/>
    </xf>
    <xf numFmtId="0" fontId="27" fillId="0" borderId="0" xfId="14" applyFont="1" applyAlignment="1">
      <alignment vertical="center"/>
    </xf>
    <xf numFmtId="0" fontId="27" fillId="0" borderId="0" xfId="2" applyFont="1" applyAlignment="1">
      <alignment horizontal="left" vertical="top" wrapText="1"/>
    </xf>
    <xf numFmtId="0" fontId="23" fillId="12" borderId="0" xfId="3" applyFont="1" applyFill="1" applyAlignment="1">
      <alignment horizontal="center" vertical="center" wrapText="1"/>
    </xf>
    <xf numFmtId="0" fontId="23" fillId="0" borderId="0" xfId="14" applyFont="1" applyAlignment="1" applyProtection="1">
      <alignment horizontal="right" vertical="center"/>
      <protection locked="0"/>
    </xf>
    <xf numFmtId="0" fontId="23" fillId="12" borderId="0" xfId="14" applyFont="1" applyFill="1" applyAlignment="1" applyProtection="1">
      <alignment horizontal="left" vertical="center"/>
      <protection locked="0"/>
    </xf>
    <xf numFmtId="0" fontId="36" fillId="0" borderId="1" xfId="14" applyFont="1" applyBorder="1" applyAlignment="1">
      <alignment horizontal="center" vertical="center"/>
    </xf>
    <xf numFmtId="0" fontId="25" fillId="12" borderId="1" xfId="14" applyFont="1" applyFill="1" applyBorder="1" applyAlignment="1" applyProtection="1">
      <alignment horizontal="center" vertical="center"/>
      <protection locked="0"/>
    </xf>
    <xf numFmtId="0" fontId="27" fillId="16" borderId="1" xfId="14" applyFont="1" applyFill="1" applyBorder="1" applyAlignment="1" applyProtection="1">
      <alignment horizontal="center" vertical="center" wrapText="1"/>
      <protection locked="0"/>
    </xf>
    <xf numFmtId="0" fontId="25" fillId="0" borderId="1" xfId="14" applyFont="1" applyBorder="1" applyAlignment="1" applyProtection="1">
      <alignment horizontal="center" vertical="center"/>
      <protection locked="0"/>
    </xf>
    <xf numFmtId="0" fontId="38" fillId="0" borderId="1" xfId="16" applyFont="1" applyBorder="1" applyAlignment="1" applyProtection="1">
      <alignment horizontal="center" vertical="center" wrapText="1"/>
      <protection locked="0"/>
    </xf>
    <xf numFmtId="0" fontId="25" fillId="13" borderId="1" xfId="2" applyFont="1" applyFill="1" applyBorder="1" applyAlignment="1">
      <alignment vertical="center"/>
    </xf>
    <xf numFmtId="0" fontId="46" fillId="13" borderId="1" xfId="2" applyFont="1" applyFill="1" applyBorder="1" applyAlignment="1">
      <alignment vertical="center"/>
    </xf>
    <xf numFmtId="0" fontId="46" fillId="13" borderId="1" xfId="2" applyFont="1" applyFill="1" applyBorder="1" applyAlignment="1">
      <alignment horizontal="center" vertical="center"/>
    </xf>
    <xf numFmtId="0" fontId="36" fillId="13" borderId="1" xfId="2" applyFont="1" applyFill="1" applyBorder="1" applyAlignment="1">
      <alignment horizontal="center" vertical="center" wrapText="1"/>
    </xf>
    <xf numFmtId="0" fontId="27" fillId="14" borderId="1" xfId="2" applyFont="1" applyFill="1" applyBorder="1" applyAlignment="1">
      <alignment horizontal="left" vertical="center" wrapText="1"/>
    </xf>
    <xf numFmtId="0" fontId="36" fillId="14" borderId="1" xfId="2" applyFont="1" applyFill="1" applyBorder="1" applyAlignment="1">
      <alignment horizontal="center" vertical="center" wrapText="1"/>
    </xf>
    <xf numFmtId="0" fontId="27" fillId="0" borderId="0" xfId="2" applyFont="1" applyAlignment="1">
      <alignment horizontal="left" vertical="center" wrapText="1"/>
    </xf>
    <xf numFmtId="0" fontId="46" fillId="13" borderId="1" xfId="2" applyFont="1" applyFill="1" applyBorder="1" applyAlignment="1">
      <alignment horizontal="center" vertical="center" wrapText="1"/>
    </xf>
    <xf numFmtId="0" fontId="25" fillId="12" borderId="3" xfId="21" applyFont="1" applyFill="1" applyBorder="1" applyAlignment="1">
      <alignment horizontal="center" vertical="center"/>
    </xf>
    <xf numFmtId="0" fontId="25" fillId="12" borderId="2" xfId="21" applyFont="1" applyFill="1" applyBorder="1" applyAlignment="1">
      <alignment horizontal="center" vertical="center"/>
    </xf>
    <xf numFmtId="0" fontId="25" fillId="12" borderId="4" xfId="21" applyFont="1" applyFill="1" applyBorder="1" applyAlignment="1">
      <alignment horizontal="center" vertical="center"/>
    </xf>
    <xf numFmtId="0" fontId="47" fillId="13" borderId="1" xfId="21" applyFont="1" applyFill="1" applyBorder="1" applyAlignment="1" applyProtection="1">
      <alignment horizontal="center" vertical="center" wrapText="1"/>
      <protection locked="0"/>
    </xf>
    <xf numFmtId="0" fontId="46" fillId="13" borderId="60" xfId="2" applyFont="1" applyFill="1" applyBorder="1" applyAlignment="1">
      <alignment horizontal="center" vertical="center"/>
    </xf>
    <xf numFmtId="0" fontId="23" fillId="0" borderId="59" xfId="14" applyFont="1" applyBorder="1" applyAlignment="1" applyProtection="1">
      <alignment horizontal="center" vertical="center" wrapText="1"/>
      <protection locked="0"/>
    </xf>
    <xf numFmtId="0" fontId="26" fillId="18" borderId="0" xfId="14" applyFont="1" applyFill="1" applyAlignment="1" applyProtection="1">
      <alignment horizontal="center" vertical="center" wrapText="1"/>
      <protection hidden="1"/>
    </xf>
    <xf numFmtId="9" fontId="27" fillId="15" borderId="1" xfId="14" applyNumberFormat="1" applyFont="1" applyFill="1" applyBorder="1" applyAlignment="1" applyProtection="1">
      <alignment horizontal="center" vertical="center"/>
      <protection hidden="1"/>
    </xf>
    <xf numFmtId="9" fontId="27" fillId="15" borderId="1" xfId="15" applyFont="1" applyFill="1" applyBorder="1" applyAlignment="1" applyProtection="1">
      <alignment horizontal="center" vertical="center"/>
      <protection hidden="1"/>
    </xf>
    <xf numFmtId="0" fontId="27" fillId="17" borderId="6" xfId="14" applyFont="1" applyFill="1" applyBorder="1" applyAlignment="1" applyProtection="1">
      <alignment horizontal="center" vertical="center" wrapText="1"/>
      <protection hidden="1"/>
    </xf>
    <xf numFmtId="0" fontId="27" fillId="17" borderId="5" xfId="14" applyFont="1" applyFill="1" applyBorder="1" applyAlignment="1" applyProtection="1">
      <alignment horizontal="center" vertical="center" wrapText="1"/>
      <protection hidden="1"/>
    </xf>
    <xf numFmtId="0" fontId="27" fillId="17" borderId="7" xfId="14" applyFont="1" applyFill="1" applyBorder="1" applyAlignment="1" applyProtection="1">
      <alignment horizontal="center" vertical="center" wrapText="1"/>
      <protection hidden="1"/>
    </xf>
    <xf numFmtId="0" fontId="27" fillId="17" borderId="8" xfId="14" applyFont="1" applyFill="1" applyBorder="1" applyAlignment="1" applyProtection="1">
      <alignment horizontal="center" vertical="center" wrapText="1"/>
      <protection hidden="1"/>
    </xf>
    <xf numFmtId="0" fontId="27" fillId="17" borderId="9" xfId="14" applyFont="1" applyFill="1" applyBorder="1" applyAlignment="1" applyProtection="1">
      <alignment horizontal="center" vertical="center" wrapText="1"/>
      <protection hidden="1"/>
    </xf>
    <xf numFmtId="0" fontId="27" fillId="17" borderId="10" xfId="14" applyFont="1" applyFill="1" applyBorder="1" applyAlignment="1" applyProtection="1">
      <alignment horizontal="center" vertical="center" wrapText="1"/>
      <protection hidden="1"/>
    </xf>
    <xf numFmtId="0" fontId="27" fillId="17" borderId="1" xfId="14" applyFont="1" applyFill="1" applyBorder="1" applyAlignment="1" applyProtection="1">
      <alignment horizontal="center" vertical="center" wrapText="1"/>
      <protection hidden="1"/>
    </xf>
    <xf numFmtId="0" fontId="37" fillId="0" borderId="0" xfId="14" applyFont="1" applyAlignment="1" applyProtection="1">
      <alignment horizontal="center" vertical="center"/>
      <protection hidden="1"/>
    </xf>
    <xf numFmtId="0" fontId="25" fillId="13" borderId="1" xfId="2" applyFont="1" applyFill="1" applyBorder="1" applyAlignment="1" applyProtection="1">
      <alignment vertical="center"/>
      <protection hidden="1"/>
    </xf>
    <xf numFmtId="164" fontId="25" fillId="13" borderId="1" xfId="2" applyNumberFormat="1" applyFont="1" applyFill="1" applyBorder="1" applyAlignment="1" applyProtection="1">
      <alignment horizontal="center" vertical="center"/>
      <protection hidden="1"/>
    </xf>
    <xf numFmtId="164" fontId="46" fillId="13" borderId="1" xfId="2" applyNumberFormat="1" applyFont="1" applyFill="1" applyBorder="1" applyAlignment="1" applyProtection="1">
      <alignment horizontal="center" vertical="center"/>
      <protection hidden="1"/>
    </xf>
    <xf numFmtId="164" fontId="27" fillId="13" borderId="1" xfId="2" applyNumberFormat="1" applyFont="1" applyFill="1" applyBorder="1" applyAlignment="1" applyProtection="1">
      <alignment horizontal="center" vertical="center" wrapText="1"/>
      <protection hidden="1"/>
    </xf>
    <xf numFmtId="9" fontId="36" fillId="13" borderId="1" xfId="7" applyFont="1" applyFill="1" applyBorder="1" applyAlignment="1" applyProtection="1">
      <alignment horizontal="center" vertical="center" wrapText="1"/>
      <protection hidden="1"/>
    </xf>
    <xf numFmtId="164" fontId="36" fillId="13" borderId="1" xfId="2" applyNumberFormat="1" applyFont="1" applyFill="1" applyBorder="1" applyAlignment="1" applyProtection="1">
      <alignment horizontal="center" vertical="center" wrapText="1"/>
      <protection hidden="1"/>
    </xf>
    <xf numFmtId="165" fontId="36" fillId="13" borderId="1" xfId="22" applyNumberFormat="1" applyFont="1" applyFill="1" applyBorder="1" applyAlignment="1" applyProtection="1">
      <alignment horizontal="center" vertical="center"/>
      <protection hidden="1"/>
    </xf>
    <xf numFmtId="164" fontId="25" fillId="13" borderId="60" xfId="2" applyNumberFormat="1" applyFont="1" applyFill="1" applyBorder="1" applyAlignment="1" applyProtection="1">
      <alignment horizontal="center" vertical="center"/>
      <protection hidden="1"/>
    </xf>
  </cellXfs>
  <cellStyles count="24">
    <cellStyle name="Hipervínculo" xfId="1" builtinId="8"/>
    <cellStyle name="Hipervínculo 2" xfId="4" xr:uid="{F0EFD66F-A8E5-4A47-B77A-99A1B8ADE114}"/>
    <cellStyle name="Hyperlink" xfId="13" xr:uid="{8B1F5DD6-007F-4704-9E27-8A4DF7B6F951}"/>
    <cellStyle name="Normal" xfId="0" builtinId="0"/>
    <cellStyle name="Normal 2" xfId="12" xr:uid="{697A1654-7888-4152-B2CA-3AE71F015BE8}"/>
    <cellStyle name="Normal 2 2" xfId="3" xr:uid="{FDC3D7BD-2AB8-4654-942C-C940B3D3E25F}"/>
    <cellStyle name="Normal 2 3" xfId="21" xr:uid="{FAA8BBE1-6378-41D0-9CDE-AE7BE6CFC9DC}"/>
    <cellStyle name="Normal 3" xfId="6" xr:uid="{6CFB8256-7AAF-418A-8520-9D900B16F570}"/>
    <cellStyle name="Normal 3 2" xfId="16" xr:uid="{9D487714-8E6D-45B8-8A47-3FFF9CE2703A}"/>
    <cellStyle name="Normal 4" xfId="23" xr:uid="{1704A3F4-91A1-44FE-AFFC-37D814AB5D0B}"/>
    <cellStyle name="Normal 4 3" xfId="11" xr:uid="{9A2A56A0-84DB-4823-9598-22F7049289B3}"/>
    <cellStyle name="Normal 4 3 2" xfId="20" xr:uid="{BB578E2F-22BC-4E85-8A64-D19D720496C4}"/>
    <cellStyle name="Normal 5" xfId="2" xr:uid="{77BA29F0-6102-4938-9DA1-D98DC7492027}"/>
    <cellStyle name="Normal 5 2" xfId="14" xr:uid="{6236E44E-0170-4305-942C-9172A7AD698D}"/>
    <cellStyle name="Normal 6" xfId="8" xr:uid="{FA628495-BEC3-4FA4-A10D-CB8582B1E4EA}"/>
    <cellStyle name="Normal 6 2" xfId="10" xr:uid="{8DA9D984-27DB-41EC-8A7D-5301E75EEF6C}"/>
    <cellStyle name="Normal 6 2 2" xfId="19" xr:uid="{9473E81F-503F-4640-894D-87530FDF3682}"/>
    <cellStyle name="Normal 6 3" xfId="17" xr:uid="{2A9A261F-665C-4B11-B1E5-E5B85C6F09B0}"/>
    <cellStyle name="Porcentaje 4" xfId="7" xr:uid="{EB0CD38B-3B14-4793-9F9A-EFD5C097687B}"/>
    <cellStyle name="Porcentaje 5" xfId="22" xr:uid="{B26A4284-B4CE-44C7-919D-FA162BF1D6AE}"/>
    <cellStyle name="Porcentaje 5 2" xfId="5" xr:uid="{52890792-0354-425A-9C34-47E9FE817A32}"/>
    <cellStyle name="Porcentaje 5 2 2" xfId="15" xr:uid="{97D3A3BC-FEEB-4232-9E78-7E5ABE59656F}"/>
    <cellStyle name="Porcentaje 6" xfId="9" xr:uid="{5BB9E95B-5D91-4B68-8A0A-B6BBAEE1E800}"/>
    <cellStyle name="Porcentaje 6 2" xfId="18" xr:uid="{F03C8B23-60CF-480D-9DE3-4EE1F868911D}"/>
  </cellStyles>
  <dxfs count="9">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8"/>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341816</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621279</xdr:colOff>
      <xdr:row>33</xdr:row>
      <xdr:rowOff>125738</xdr:rowOff>
    </xdr:from>
    <xdr:to>
      <xdr:col>13</xdr:col>
      <xdr:colOff>331305</xdr:colOff>
      <xdr:row>34</xdr:row>
      <xdr:rowOff>887005</xdr:rowOff>
    </xdr:to>
    <xdr:pic>
      <xdr:nvPicPr>
        <xdr:cNvPr id="4" name="Imagen 3">
          <a:extLst>
            <a:ext uri="{FF2B5EF4-FFF2-40B4-BE49-F238E27FC236}">
              <a16:creationId xmlns:a16="http://schemas.microsoft.com/office/drawing/2014/main" id="{A639682A-F912-7C93-ED29-209B81C4E50F}"/>
            </a:ext>
          </a:extLst>
        </xdr:cNvPr>
        <xdr:cNvPicPr>
          <a:picLocks noChangeAspect="1"/>
        </xdr:cNvPicPr>
      </xdr:nvPicPr>
      <xdr:blipFill>
        <a:blip xmlns:r="http://schemas.openxmlformats.org/officeDocument/2006/relationships" r:embed="rId2"/>
        <a:stretch>
          <a:fillRect/>
        </a:stretch>
      </xdr:blipFill>
      <xdr:spPr>
        <a:xfrm>
          <a:off x="3787076" y="14776752"/>
          <a:ext cx="4274664" cy="1276630"/>
        </a:xfrm>
        <a:prstGeom prst="rect">
          <a:avLst/>
        </a:prstGeom>
      </xdr:spPr>
    </xdr:pic>
    <xdr:clientData/>
  </xdr:twoCellAnchor>
  <xdr:twoCellAnchor editAs="oneCell">
    <xdr:from>
      <xdr:col>4</xdr:col>
      <xdr:colOff>248478</xdr:colOff>
      <xdr:row>36</xdr:row>
      <xdr:rowOff>848954</xdr:rowOff>
    </xdr:from>
    <xdr:to>
      <xdr:col>14</xdr:col>
      <xdr:colOff>414131</xdr:colOff>
      <xdr:row>36</xdr:row>
      <xdr:rowOff>3343570</xdr:rowOff>
    </xdr:to>
    <xdr:pic>
      <xdr:nvPicPr>
        <xdr:cNvPr id="6" name="Imagen 5">
          <a:extLst>
            <a:ext uri="{FF2B5EF4-FFF2-40B4-BE49-F238E27FC236}">
              <a16:creationId xmlns:a16="http://schemas.microsoft.com/office/drawing/2014/main" id="{30E13CBD-781E-31B9-3893-C2865C25FCF9}"/>
            </a:ext>
          </a:extLst>
        </xdr:cNvPr>
        <xdr:cNvPicPr>
          <a:picLocks noChangeAspect="1"/>
        </xdr:cNvPicPr>
      </xdr:nvPicPr>
      <xdr:blipFill>
        <a:blip xmlns:r="http://schemas.openxmlformats.org/officeDocument/2006/relationships" r:embed="rId3"/>
        <a:stretch>
          <a:fillRect/>
        </a:stretch>
      </xdr:blipFill>
      <xdr:spPr>
        <a:xfrm>
          <a:off x="2816087" y="21334606"/>
          <a:ext cx="5926667" cy="2494616"/>
        </a:xfrm>
        <a:prstGeom prst="rect">
          <a:avLst/>
        </a:prstGeom>
      </xdr:spPr>
    </xdr:pic>
    <xdr:clientData/>
  </xdr:twoCellAnchor>
  <xdr:twoCellAnchor editAs="oneCell">
    <xdr:from>
      <xdr:col>4</xdr:col>
      <xdr:colOff>230071</xdr:colOff>
      <xdr:row>38</xdr:row>
      <xdr:rowOff>145621</xdr:rowOff>
    </xdr:from>
    <xdr:to>
      <xdr:col>14</xdr:col>
      <xdr:colOff>414130</xdr:colOff>
      <xdr:row>38</xdr:row>
      <xdr:rowOff>3772294</xdr:rowOff>
    </xdr:to>
    <xdr:pic>
      <xdr:nvPicPr>
        <xdr:cNvPr id="7" name="Imagen 6">
          <a:extLst>
            <a:ext uri="{FF2B5EF4-FFF2-40B4-BE49-F238E27FC236}">
              <a16:creationId xmlns:a16="http://schemas.microsoft.com/office/drawing/2014/main" id="{8F99E1D2-ACDB-2787-6864-35C937BA7445}"/>
            </a:ext>
          </a:extLst>
        </xdr:cNvPr>
        <xdr:cNvPicPr>
          <a:picLocks noChangeAspect="1"/>
        </xdr:cNvPicPr>
      </xdr:nvPicPr>
      <xdr:blipFill>
        <a:blip xmlns:r="http://schemas.openxmlformats.org/officeDocument/2006/relationships" r:embed="rId4"/>
        <a:stretch>
          <a:fillRect/>
        </a:stretch>
      </xdr:blipFill>
      <xdr:spPr>
        <a:xfrm>
          <a:off x="2797680" y="24422867"/>
          <a:ext cx="5945073" cy="3626673"/>
        </a:xfrm>
        <a:prstGeom prst="rect">
          <a:avLst/>
        </a:prstGeom>
        <a:ln w="3175">
          <a:solidFill>
            <a:schemeClr val="tx1"/>
          </a:solidFill>
        </a:ln>
      </xdr:spPr>
    </xdr:pic>
    <xdr:clientData/>
  </xdr:twoCellAnchor>
  <xdr:twoCellAnchor editAs="oneCell">
    <xdr:from>
      <xdr:col>3</xdr:col>
      <xdr:colOff>266883</xdr:colOff>
      <xdr:row>40</xdr:row>
      <xdr:rowOff>92027</xdr:rowOff>
    </xdr:from>
    <xdr:to>
      <xdr:col>15</xdr:col>
      <xdr:colOff>87344</xdr:colOff>
      <xdr:row>40</xdr:row>
      <xdr:rowOff>3026160</xdr:rowOff>
    </xdr:to>
    <xdr:pic>
      <xdr:nvPicPr>
        <xdr:cNvPr id="8" name="Imagen 7">
          <a:extLst>
            <a:ext uri="{FF2B5EF4-FFF2-40B4-BE49-F238E27FC236}">
              <a16:creationId xmlns:a16="http://schemas.microsoft.com/office/drawing/2014/main" id="{120212AD-6AC0-16A2-9928-30F8B1EF52A8}"/>
            </a:ext>
          </a:extLst>
        </xdr:cNvPr>
        <xdr:cNvPicPr>
          <a:picLocks noChangeAspect="1"/>
        </xdr:cNvPicPr>
      </xdr:nvPicPr>
      <xdr:blipFill>
        <a:blip xmlns:r="http://schemas.openxmlformats.org/officeDocument/2006/relationships" r:embed="rId5"/>
        <a:stretch>
          <a:fillRect/>
        </a:stretch>
      </xdr:blipFill>
      <xdr:spPr>
        <a:xfrm>
          <a:off x="2227100" y="28621013"/>
          <a:ext cx="7044737" cy="29341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CARPLA04/Archivos%20Planeacion%20(OK)/2020/Informe%20de%20Gestion%20con%20corte%2031-Diciembre-2020/6.%20Formatos%20SINA%20-%20PAI%202020-2023%20seguimiento%20PAC%20(V2).xlsx" TargetMode="External"/><Relationship Id="rId1" Type="http://schemas.openxmlformats.org/officeDocument/2006/relationships/externalLinkPath" Target="/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gacarrionb@minambiente.gov.co" TargetMode="Externa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4" workbookViewId="0">
      <selection activeCell="D32" sqref="D32"/>
    </sheetView>
  </sheetViews>
  <sheetFormatPr baseColWidth="10" defaultColWidth="11.453125" defaultRowHeight="12.5" x14ac:dyDescent="0.25"/>
  <cols>
    <col min="2" max="2" width="30.453125" customWidth="1"/>
    <col min="3" max="3" width="3.453125" customWidth="1"/>
    <col min="4" max="4" width="61.54296875" customWidth="1"/>
  </cols>
  <sheetData>
    <row r="2" spans="2:4" x14ac:dyDescent="0.25">
      <c r="B2" s="18" t="s">
        <v>0</v>
      </c>
      <c r="D2" s="20" t="s">
        <v>1</v>
      </c>
    </row>
    <row r="3" spans="2:4" x14ac:dyDescent="0.25">
      <c r="B3" s="18" t="s">
        <v>2</v>
      </c>
      <c r="D3" s="20" t="s">
        <v>3</v>
      </c>
    </row>
    <row r="4" spans="2:4" x14ac:dyDescent="0.25">
      <c r="B4" s="18" t="s">
        <v>4</v>
      </c>
      <c r="D4" s="20" t="s">
        <v>5</v>
      </c>
    </row>
    <row r="5" spans="2:4" x14ac:dyDescent="0.25">
      <c r="B5" s="18" t="s">
        <v>6</v>
      </c>
      <c r="D5" s="20" t="s">
        <v>7</v>
      </c>
    </row>
    <row r="6" spans="2:4" x14ac:dyDescent="0.25">
      <c r="B6" s="17" t="s">
        <v>8</v>
      </c>
      <c r="D6" s="20" t="s">
        <v>9</v>
      </c>
    </row>
    <row r="7" spans="2:4" x14ac:dyDescent="0.25">
      <c r="B7" s="17" t="s">
        <v>10</v>
      </c>
      <c r="D7" s="20" t="s">
        <v>11</v>
      </c>
    </row>
    <row r="8" spans="2:4" x14ac:dyDescent="0.25">
      <c r="B8" s="17" t="s">
        <v>12</v>
      </c>
      <c r="D8" s="20" t="s">
        <v>13</v>
      </c>
    </row>
    <row r="9" spans="2:4" x14ac:dyDescent="0.25">
      <c r="B9" s="17" t="s">
        <v>14</v>
      </c>
      <c r="D9" s="20" t="s">
        <v>15</v>
      </c>
    </row>
    <row r="10" spans="2:4" x14ac:dyDescent="0.25">
      <c r="D10" s="20" t="s">
        <v>16</v>
      </c>
    </row>
    <row r="11" spans="2:4" x14ac:dyDescent="0.25">
      <c r="B11" s="16" t="s">
        <v>17</v>
      </c>
      <c r="D11" s="20" t="s">
        <v>18</v>
      </c>
    </row>
    <row r="12" spans="2:4" x14ac:dyDescent="0.25">
      <c r="B12" s="16" t="s">
        <v>19</v>
      </c>
      <c r="D12" s="20" t="s">
        <v>20</v>
      </c>
    </row>
    <row r="13" spans="2:4" x14ac:dyDescent="0.25">
      <c r="B13" s="16" t="s">
        <v>21</v>
      </c>
      <c r="D13" s="20" t="s">
        <v>22</v>
      </c>
    </row>
    <row r="14" spans="2:4" x14ac:dyDescent="0.25">
      <c r="B14" s="16" t="s">
        <v>23</v>
      </c>
      <c r="D14" s="20" t="s">
        <v>24</v>
      </c>
    </row>
    <row r="15" spans="2:4" x14ac:dyDescent="0.25">
      <c r="B15" s="16" t="s">
        <v>25</v>
      </c>
      <c r="D15" s="20" t="s">
        <v>26</v>
      </c>
    </row>
    <row r="16" spans="2:4" x14ac:dyDescent="0.25">
      <c r="B16" s="16" t="s">
        <v>27</v>
      </c>
      <c r="D16" s="20" t="s">
        <v>28</v>
      </c>
    </row>
    <row r="17" spans="2:4" x14ac:dyDescent="0.25">
      <c r="B17" s="16" t="s">
        <v>29</v>
      </c>
      <c r="D17" s="20" t="s">
        <v>30</v>
      </c>
    </row>
    <row r="18" spans="2:4" x14ac:dyDescent="0.25">
      <c r="B18" s="16" t="s">
        <v>31</v>
      </c>
      <c r="D18" s="20" t="s">
        <v>32</v>
      </c>
    </row>
    <row r="19" spans="2:4" x14ac:dyDescent="0.25">
      <c r="B19" s="16" t="s">
        <v>33</v>
      </c>
      <c r="D19" s="20" t="s">
        <v>34</v>
      </c>
    </row>
    <row r="21" spans="2:4" x14ac:dyDescent="0.25">
      <c r="B21" s="19" t="s">
        <v>35</v>
      </c>
      <c r="D21" s="21" t="s">
        <v>36</v>
      </c>
    </row>
    <row r="22" spans="2:4" x14ac:dyDescent="0.25">
      <c r="B22" s="19" t="s">
        <v>37</v>
      </c>
      <c r="D22" s="21" t="s">
        <v>38</v>
      </c>
    </row>
    <row r="23" spans="2:4" x14ac:dyDescent="0.25">
      <c r="B23" s="19" t="s">
        <v>39</v>
      </c>
      <c r="D23" s="21" t="s">
        <v>40</v>
      </c>
    </row>
    <row r="24" spans="2:4" x14ac:dyDescent="0.25">
      <c r="B24" s="19" t="s">
        <v>41</v>
      </c>
      <c r="D24" s="21" t="s">
        <v>42</v>
      </c>
    </row>
    <row r="25" spans="2:4" x14ac:dyDescent="0.25">
      <c r="B25" s="19" t="s">
        <v>43</v>
      </c>
      <c r="D25" s="21" t="s">
        <v>44</v>
      </c>
    </row>
    <row r="26" spans="2:4" x14ac:dyDescent="0.25">
      <c r="B26" s="19" t="s">
        <v>45</v>
      </c>
      <c r="D26" s="21" t="s">
        <v>46</v>
      </c>
    </row>
    <row r="27" spans="2:4" x14ac:dyDescent="0.25">
      <c r="B27" s="19" t="s">
        <v>47</v>
      </c>
      <c r="D27" s="21" t="s">
        <v>48</v>
      </c>
    </row>
    <row r="28" spans="2:4" x14ac:dyDescent="0.25">
      <c r="B28" s="19" t="s">
        <v>49</v>
      </c>
    </row>
    <row r="29" spans="2:4" x14ac:dyDescent="0.25">
      <c r="B29" s="19" t="s">
        <v>50</v>
      </c>
      <c r="D29" s="18" t="s">
        <v>51</v>
      </c>
    </row>
    <row r="30" spans="2:4" x14ac:dyDescent="0.25">
      <c r="B30" s="19" t="s">
        <v>52</v>
      </c>
      <c r="D30" s="18" t="s">
        <v>53</v>
      </c>
    </row>
    <row r="31" spans="2:4" x14ac:dyDescent="0.25">
      <c r="B31" s="19" t="s">
        <v>54</v>
      </c>
      <c r="D31" s="18" t="s">
        <v>55</v>
      </c>
    </row>
    <row r="32" spans="2:4" x14ac:dyDescent="0.25">
      <c r="B32" s="19" t="s">
        <v>56</v>
      </c>
      <c r="D32" s="18" t="s">
        <v>57</v>
      </c>
    </row>
    <row r="33" spans="2:4" x14ac:dyDescent="0.25">
      <c r="B33" s="19" t="s">
        <v>58</v>
      </c>
      <c r="D33" s="18" t="s">
        <v>59</v>
      </c>
    </row>
    <row r="34" spans="2:4" x14ac:dyDescent="0.25">
      <c r="D34" s="18" t="s">
        <v>60</v>
      </c>
    </row>
    <row r="35" spans="2:4" x14ac:dyDescent="0.25">
      <c r="B35" s="19" t="s">
        <v>61</v>
      </c>
      <c r="D35" s="18" t="s">
        <v>58</v>
      </c>
    </row>
    <row r="36" spans="2:4" x14ac:dyDescent="0.25">
      <c r="B36" s="44" t="s">
        <v>62</v>
      </c>
    </row>
    <row r="37" spans="2:4" x14ac:dyDescent="0.25">
      <c r="B37" s="44" t="s">
        <v>63</v>
      </c>
      <c r="D37" s="45" t="s">
        <v>64</v>
      </c>
    </row>
    <row r="38" spans="2:4" x14ac:dyDescent="0.25">
      <c r="B38" s="44" t="s">
        <v>65</v>
      </c>
      <c r="D38" s="45" t="s">
        <v>66</v>
      </c>
    </row>
    <row r="39" spans="2:4" x14ac:dyDescent="0.25">
      <c r="B39" s="44" t="s">
        <v>67</v>
      </c>
      <c r="D39" s="45" t="s">
        <v>68</v>
      </c>
    </row>
    <row r="40" spans="2:4" x14ac:dyDescent="0.25">
      <c r="B40" s="44" t="s">
        <v>69</v>
      </c>
      <c r="D40" s="45"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zoomScale="115" zoomScaleNormal="115" workbookViewId="0">
      <selection activeCell="D51" sqref="D51:Q51"/>
    </sheetView>
  </sheetViews>
  <sheetFormatPr baseColWidth="10" defaultColWidth="11.453125" defaultRowHeight="12.5" x14ac:dyDescent="0.25"/>
  <cols>
    <col min="1" max="1" width="1.453125" customWidth="1"/>
    <col min="2" max="2" width="4.54296875" customWidth="1"/>
    <col min="3" max="3" width="18.453125" customWidth="1"/>
    <col min="4" max="4" width="7.453125" customWidth="1"/>
    <col min="5" max="5" width="8.453125" customWidth="1"/>
    <col min="6" max="6" width="12.453125" customWidth="1"/>
    <col min="7" max="7" width="4.54296875" style="3" customWidth="1"/>
    <col min="8" max="8" width="8.453125" style="3" customWidth="1"/>
    <col min="9" max="9" width="12.453125" style="3" customWidth="1"/>
    <col min="10" max="10" width="6.1796875" style="3" customWidth="1"/>
    <col min="11" max="11" width="16.54296875" style="3" customWidth="1"/>
    <col min="12" max="12" width="12.453125" style="3" customWidth="1"/>
    <col min="13" max="13" width="3.453125" style="3" customWidth="1"/>
    <col min="14" max="14" width="5.453125" style="3" customWidth="1"/>
    <col min="15" max="15" width="12.453125" style="3" customWidth="1"/>
    <col min="16" max="16" width="3.54296875" customWidth="1"/>
    <col min="17" max="17" width="6" customWidth="1"/>
    <col min="18" max="18" width="1.54296875" style="24" customWidth="1"/>
    <col min="19" max="29" width="4.453125" style="24" customWidth="1"/>
    <col min="30" max="48" width="11.453125" style="24"/>
  </cols>
  <sheetData>
    <row r="1" spans="2:48" s="1" customFormat="1" ht="27.75" customHeight="1" x14ac:dyDescent="0.25">
      <c r="B1" s="184" t="s">
        <v>70</v>
      </c>
      <c r="C1" s="185"/>
      <c r="D1" s="219" t="s">
        <v>71</v>
      </c>
      <c r="E1" s="220"/>
      <c r="F1" s="220"/>
      <c r="G1" s="220"/>
      <c r="H1" s="220"/>
      <c r="I1" s="220"/>
      <c r="J1" s="220"/>
      <c r="K1" s="220"/>
      <c r="L1" s="220"/>
      <c r="M1" s="220"/>
      <c r="N1" s="221"/>
      <c r="O1" s="213"/>
      <c r="P1" s="214"/>
      <c r="Q1" s="215"/>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186"/>
      <c r="C2" s="187"/>
      <c r="D2" s="222" t="s">
        <v>72</v>
      </c>
      <c r="E2" s="223"/>
      <c r="F2" s="223"/>
      <c r="G2" s="223"/>
      <c r="H2" s="223"/>
      <c r="I2" s="223"/>
      <c r="J2" s="223"/>
      <c r="K2" s="223"/>
      <c r="L2" s="223"/>
      <c r="M2" s="223"/>
      <c r="N2" s="224"/>
      <c r="O2" s="216"/>
      <c r="P2" s="217"/>
      <c r="Q2" s="218"/>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188" t="s">
        <v>73</v>
      </c>
      <c r="C3" s="189"/>
      <c r="D3" s="188" t="s">
        <v>74</v>
      </c>
      <c r="E3" s="190"/>
      <c r="F3" s="190"/>
      <c r="G3" s="190"/>
      <c r="H3" s="190"/>
      <c r="I3" s="190"/>
      <c r="J3" s="190"/>
      <c r="K3" s="190"/>
      <c r="L3" s="190"/>
      <c r="M3" s="190"/>
      <c r="N3" s="189"/>
      <c r="O3" s="188" t="s">
        <v>75</v>
      </c>
      <c r="P3" s="190"/>
      <c r="Q3" s="189"/>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53"/>
      <c r="C4" s="54"/>
      <c r="D4" s="54"/>
      <c r="E4" s="54"/>
      <c r="F4" s="54"/>
      <c r="G4" s="54"/>
      <c r="H4" s="54"/>
      <c r="I4" s="54"/>
      <c r="J4" s="54"/>
      <c r="K4" s="54"/>
      <c r="L4" s="54"/>
      <c r="M4" s="54"/>
      <c r="N4" s="54"/>
      <c r="O4" s="54"/>
      <c r="P4" s="54"/>
      <c r="Q4" s="55"/>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137" t="s">
        <v>76</v>
      </c>
      <c r="C5" s="138"/>
      <c r="D5" s="138"/>
      <c r="E5" s="138"/>
      <c r="F5" s="138"/>
      <c r="G5" s="138"/>
      <c r="H5" s="138"/>
      <c r="I5" s="138"/>
      <c r="J5" s="138"/>
      <c r="K5" s="138"/>
      <c r="L5" s="138"/>
      <c r="M5" s="138"/>
      <c r="N5" s="138"/>
      <c r="O5" s="138"/>
      <c r="P5" s="138"/>
      <c r="Q5" s="139"/>
    </row>
    <row r="6" spans="2:48" s="2" customFormat="1" ht="4.5" customHeight="1" x14ac:dyDescent="0.3">
      <c r="B6" s="50"/>
      <c r="C6" s="51"/>
      <c r="D6" s="51"/>
      <c r="E6" s="51"/>
      <c r="F6" s="51"/>
      <c r="G6" s="51"/>
      <c r="H6" s="51"/>
      <c r="I6" s="51"/>
      <c r="J6" s="51"/>
      <c r="K6" s="51"/>
      <c r="L6" s="51"/>
      <c r="M6" s="51"/>
      <c r="N6" s="51"/>
      <c r="O6" s="51"/>
      <c r="P6" s="51"/>
      <c r="Q6" s="52"/>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15" customHeight="1" x14ac:dyDescent="0.3">
      <c r="B7" s="318"/>
      <c r="C7" s="319"/>
      <c r="D7" s="319"/>
      <c r="E7" s="319"/>
      <c r="F7" s="319"/>
      <c r="G7" s="319"/>
      <c r="H7" s="319"/>
      <c r="I7" s="319"/>
      <c r="J7" s="319"/>
      <c r="K7" s="319"/>
      <c r="L7" s="319"/>
      <c r="M7" s="319"/>
      <c r="N7" s="319"/>
      <c r="O7" s="319"/>
      <c r="P7" s="319"/>
      <c r="Q7" s="320"/>
    </row>
    <row r="8" spans="2:48" ht="40.5" customHeight="1" x14ac:dyDescent="0.25">
      <c r="B8" s="140" t="s">
        <v>77</v>
      </c>
      <c r="C8" s="141"/>
      <c r="D8" s="282" t="s">
        <v>78</v>
      </c>
      <c r="E8" s="283"/>
      <c r="F8" s="283"/>
      <c r="G8" s="283"/>
      <c r="H8" s="283"/>
      <c r="I8" s="283"/>
      <c r="J8" s="283"/>
      <c r="K8" s="283"/>
      <c r="L8" s="283"/>
      <c r="M8" s="283"/>
      <c r="N8" s="283"/>
      <c r="O8" s="283"/>
      <c r="P8" s="283"/>
      <c r="Q8" s="284"/>
    </row>
    <row r="9" spans="2:48" ht="40.5" customHeight="1" x14ac:dyDescent="0.25">
      <c r="B9" s="140" t="s">
        <v>79</v>
      </c>
      <c r="C9" s="141"/>
      <c r="D9" s="282" t="s">
        <v>80</v>
      </c>
      <c r="E9" s="283"/>
      <c r="F9" s="283"/>
      <c r="G9" s="283"/>
      <c r="H9" s="283"/>
      <c r="I9" s="283"/>
      <c r="J9" s="283"/>
      <c r="K9" s="283"/>
      <c r="L9" s="283"/>
      <c r="M9" s="283"/>
      <c r="N9" s="283"/>
      <c r="O9" s="283"/>
      <c r="P9" s="283"/>
      <c r="Q9" s="284"/>
    </row>
    <row r="10" spans="2:48" ht="40.5" customHeight="1" x14ac:dyDescent="0.25">
      <c r="B10" s="140" t="s">
        <v>81</v>
      </c>
      <c r="C10" s="141"/>
      <c r="D10" s="282" t="s">
        <v>82</v>
      </c>
      <c r="E10" s="283"/>
      <c r="F10" s="283"/>
      <c r="G10" s="283"/>
      <c r="H10" s="283"/>
      <c r="I10" s="283"/>
      <c r="J10" s="283"/>
      <c r="K10" s="283"/>
      <c r="L10" s="283"/>
      <c r="M10" s="283"/>
      <c r="N10" s="283"/>
      <c r="O10" s="283"/>
      <c r="P10" s="283"/>
      <c r="Q10" s="284"/>
    </row>
    <row r="11" spans="2:48" ht="40.5" customHeight="1" x14ac:dyDescent="0.25">
      <c r="B11" s="140" t="s">
        <v>83</v>
      </c>
      <c r="C11" s="141"/>
      <c r="D11" s="282" t="s">
        <v>84</v>
      </c>
      <c r="E11" s="283"/>
      <c r="F11" s="283"/>
      <c r="G11" s="283"/>
      <c r="H11" s="283"/>
      <c r="I11" s="283"/>
      <c r="J11" s="283"/>
      <c r="K11" s="283"/>
      <c r="L11" s="283"/>
      <c r="M11" s="283"/>
      <c r="N11" s="283"/>
      <c r="O11" s="283"/>
      <c r="P11" s="283"/>
      <c r="Q11" s="284"/>
    </row>
    <row r="12" spans="2:48" ht="40.5" customHeight="1" x14ac:dyDescent="0.25">
      <c r="B12" s="140" t="s">
        <v>85</v>
      </c>
      <c r="C12" s="141"/>
      <c r="D12" s="282" t="s">
        <v>86</v>
      </c>
      <c r="E12" s="283"/>
      <c r="F12" s="283"/>
      <c r="G12" s="283"/>
      <c r="H12" s="283"/>
      <c r="I12" s="283"/>
      <c r="J12" s="283"/>
      <c r="K12" s="283"/>
      <c r="L12" s="283"/>
      <c r="M12" s="283"/>
      <c r="N12" s="283"/>
      <c r="O12" s="283"/>
      <c r="P12" s="283"/>
      <c r="Q12" s="284"/>
    </row>
    <row r="13" spans="2:48" s="2" customFormat="1" ht="4.5" customHeight="1" x14ac:dyDescent="0.3">
      <c r="B13" s="53"/>
      <c r="C13" s="54"/>
      <c r="D13" s="54"/>
      <c r="E13" s="54"/>
      <c r="F13" s="54"/>
      <c r="G13" s="54"/>
      <c r="H13" s="54"/>
      <c r="I13" s="54"/>
      <c r="J13" s="54"/>
      <c r="K13" s="54"/>
      <c r="L13" s="54"/>
      <c r="M13" s="54"/>
      <c r="N13" s="54"/>
      <c r="O13" s="54"/>
      <c r="P13" s="54"/>
      <c r="Q13" s="55"/>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137" t="s">
        <v>87</v>
      </c>
      <c r="C14" s="138"/>
      <c r="D14" s="138"/>
      <c r="E14" s="138"/>
      <c r="F14" s="138"/>
      <c r="G14" s="138"/>
      <c r="H14" s="138"/>
      <c r="I14" s="138"/>
      <c r="J14" s="138"/>
      <c r="K14" s="138"/>
      <c r="L14" s="138"/>
      <c r="M14" s="138"/>
      <c r="N14" s="138"/>
      <c r="O14" s="138"/>
      <c r="P14" s="138"/>
      <c r="Q14" s="139"/>
    </row>
    <row r="15" spans="2:48" s="2" customFormat="1" ht="4.5" customHeight="1" x14ac:dyDescent="0.3">
      <c r="B15" s="50"/>
      <c r="C15" s="51"/>
      <c r="D15" s="51"/>
      <c r="E15" s="51"/>
      <c r="F15" s="51"/>
      <c r="G15" s="51"/>
      <c r="H15" s="51"/>
      <c r="I15" s="51"/>
      <c r="J15" s="51"/>
      <c r="K15" s="51"/>
      <c r="L15" s="51"/>
      <c r="M15" s="51"/>
      <c r="N15" s="51"/>
      <c r="O15" s="51"/>
      <c r="P15" s="51"/>
      <c r="Q15" s="52"/>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140" t="s">
        <v>88</v>
      </c>
      <c r="C16" s="141"/>
      <c r="D16" s="343" t="s">
        <v>89</v>
      </c>
      <c r="E16" s="344"/>
      <c r="F16" s="344"/>
      <c r="G16" s="344"/>
      <c r="H16" s="344"/>
      <c r="I16" s="344"/>
      <c r="J16" s="344"/>
      <c r="K16" s="345"/>
      <c r="L16" s="338" t="s">
        <v>90</v>
      </c>
      <c r="M16" s="339"/>
      <c r="N16" s="341" t="s">
        <v>91</v>
      </c>
      <c r="O16" s="341"/>
      <c r="P16" s="341"/>
      <c r="Q16" s="342"/>
    </row>
    <row r="17" spans="2:48" ht="40.5" customHeight="1" x14ac:dyDescent="0.25">
      <c r="B17" s="140" t="s">
        <v>92</v>
      </c>
      <c r="C17" s="141"/>
      <c r="D17" s="279" t="s">
        <v>93</v>
      </c>
      <c r="E17" s="280"/>
      <c r="F17" s="280"/>
      <c r="G17" s="280"/>
      <c r="H17" s="280"/>
      <c r="I17" s="280"/>
      <c r="J17" s="280"/>
      <c r="K17" s="280"/>
      <c r="L17" s="280"/>
      <c r="M17" s="280"/>
      <c r="N17" s="280"/>
      <c r="O17" s="280"/>
      <c r="P17" s="280"/>
      <c r="Q17" s="281"/>
    </row>
    <row r="18" spans="2:48" ht="40.5" customHeight="1" x14ac:dyDescent="0.25">
      <c r="B18" s="140" t="s">
        <v>94</v>
      </c>
      <c r="C18" s="141"/>
      <c r="D18" s="279" t="s">
        <v>95</v>
      </c>
      <c r="E18" s="280"/>
      <c r="F18" s="280"/>
      <c r="G18" s="280"/>
      <c r="H18" s="280"/>
      <c r="I18" s="280"/>
      <c r="J18" s="280"/>
      <c r="K18" s="280"/>
      <c r="L18" s="280"/>
      <c r="M18" s="280"/>
      <c r="N18" s="280"/>
      <c r="O18" s="280"/>
      <c r="P18" s="280"/>
      <c r="Q18" s="281"/>
    </row>
    <row r="19" spans="2:48" ht="238" customHeight="1" x14ac:dyDescent="0.25">
      <c r="B19" s="140" t="s">
        <v>96</v>
      </c>
      <c r="C19" s="141"/>
      <c r="D19" s="351" t="s">
        <v>97</v>
      </c>
      <c r="E19" s="352"/>
      <c r="F19" s="352"/>
      <c r="G19" s="249" t="s">
        <v>98</v>
      </c>
      <c r="H19" s="251"/>
      <c r="I19" s="349" t="s">
        <v>99</v>
      </c>
      <c r="J19" s="349"/>
      <c r="K19" s="349"/>
      <c r="L19" s="249" t="s">
        <v>100</v>
      </c>
      <c r="M19" s="250"/>
      <c r="N19" s="251"/>
      <c r="O19" s="349" t="s">
        <v>101</v>
      </c>
      <c r="P19" s="349"/>
      <c r="Q19" s="350"/>
      <c r="AT19"/>
      <c r="AU19"/>
      <c r="AV19"/>
    </row>
    <row r="20" spans="2:48" ht="40.5" customHeight="1" x14ac:dyDescent="0.25">
      <c r="B20" s="140" t="s">
        <v>102</v>
      </c>
      <c r="C20" s="141"/>
      <c r="D20" s="335" t="s">
        <v>103</v>
      </c>
      <c r="E20" s="336"/>
      <c r="F20" s="336"/>
      <c r="G20" s="336"/>
      <c r="H20" s="336"/>
      <c r="I20" s="337"/>
      <c r="J20" s="346" t="s">
        <v>104</v>
      </c>
      <c r="K20" s="347"/>
      <c r="L20" s="348"/>
      <c r="M20" s="336" t="s">
        <v>105</v>
      </c>
      <c r="N20" s="336"/>
      <c r="O20" s="336"/>
      <c r="P20" s="336"/>
      <c r="Q20" s="337"/>
    </row>
    <row r="21" spans="2:48" ht="128.15" customHeight="1" x14ac:dyDescent="0.25">
      <c r="B21" s="140" t="s">
        <v>106</v>
      </c>
      <c r="C21" s="141"/>
      <c r="D21" s="279" t="s">
        <v>107</v>
      </c>
      <c r="E21" s="280"/>
      <c r="F21" s="280"/>
      <c r="G21" s="280"/>
      <c r="H21" s="280"/>
      <c r="I21" s="280"/>
      <c r="J21" s="280"/>
      <c r="K21" s="281"/>
      <c r="L21" s="249" t="s">
        <v>108</v>
      </c>
      <c r="M21" s="250"/>
      <c r="N21" s="251"/>
      <c r="O21" s="324" t="s">
        <v>109</v>
      </c>
      <c r="P21" s="324"/>
      <c r="Q21" s="325"/>
    </row>
    <row r="22" spans="2:48" ht="44.25" customHeight="1" x14ac:dyDescent="0.25">
      <c r="B22" s="140" t="s">
        <v>110</v>
      </c>
      <c r="C22" s="141"/>
      <c r="D22" s="279" t="s">
        <v>111</v>
      </c>
      <c r="E22" s="280"/>
      <c r="F22" s="280"/>
      <c r="G22" s="280"/>
      <c r="H22" s="280"/>
      <c r="I22" s="280"/>
      <c r="J22" s="280"/>
      <c r="K22" s="280"/>
      <c r="L22" s="280"/>
      <c r="M22" s="280"/>
      <c r="N22" s="280"/>
      <c r="O22" s="280"/>
      <c r="P22" s="280"/>
      <c r="Q22" s="281"/>
    </row>
    <row r="23" spans="2:48" ht="40.5" customHeight="1" x14ac:dyDescent="0.25">
      <c r="B23" s="140" t="s">
        <v>112</v>
      </c>
      <c r="C23" s="141"/>
      <c r="D23" s="282" t="s">
        <v>113</v>
      </c>
      <c r="E23" s="283"/>
      <c r="F23" s="283"/>
      <c r="G23" s="284"/>
      <c r="H23" s="338" t="s">
        <v>114</v>
      </c>
      <c r="I23" s="339"/>
      <c r="J23" s="283" t="s">
        <v>115</v>
      </c>
      <c r="K23" s="283"/>
      <c r="L23" s="284"/>
      <c r="M23" s="249" t="s">
        <v>116</v>
      </c>
      <c r="N23" s="251"/>
      <c r="O23" s="324" t="s">
        <v>117</v>
      </c>
      <c r="P23" s="324"/>
      <c r="Q23" s="325"/>
    </row>
    <row r="24" spans="2:48" ht="75.75" customHeight="1" x14ac:dyDescent="0.25">
      <c r="B24" s="140" t="s">
        <v>118</v>
      </c>
      <c r="C24" s="141"/>
      <c r="D24" s="282" t="s">
        <v>119</v>
      </c>
      <c r="E24" s="283"/>
      <c r="F24" s="283"/>
      <c r="G24" s="283"/>
      <c r="H24" s="283"/>
      <c r="I24" s="283"/>
      <c r="J24" s="283"/>
      <c r="K24" s="283"/>
      <c r="L24" s="283"/>
      <c r="M24" s="283"/>
      <c r="N24" s="283"/>
      <c r="O24" s="283"/>
      <c r="P24" s="283"/>
      <c r="Q24" s="284"/>
    </row>
    <row r="25" spans="2:48" ht="40.5" customHeight="1" x14ac:dyDescent="0.25">
      <c r="B25" s="140" t="s">
        <v>120</v>
      </c>
      <c r="C25" s="141"/>
      <c r="D25" s="282" t="s">
        <v>121</v>
      </c>
      <c r="E25" s="283"/>
      <c r="F25" s="283"/>
      <c r="G25" s="283"/>
      <c r="H25" s="283"/>
      <c r="I25" s="283"/>
      <c r="J25" s="283"/>
      <c r="K25" s="283"/>
      <c r="L25" s="283"/>
      <c r="M25" s="283"/>
      <c r="N25" s="283"/>
      <c r="O25" s="283"/>
      <c r="P25" s="283"/>
      <c r="Q25" s="284"/>
    </row>
    <row r="26" spans="2:48" ht="20.25" customHeight="1" x14ac:dyDescent="0.25">
      <c r="B26" s="158" t="s">
        <v>122</v>
      </c>
      <c r="C26" s="159"/>
      <c r="D26" s="308" t="s">
        <v>123</v>
      </c>
      <c r="E26" s="309"/>
      <c r="F26" s="309"/>
      <c r="G26" s="312" t="s">
        <v>124</v>
      </c>
      <c r="H26" s="313"/>
      <c r="I26" s="49" t="s">
        <v>125</v>
      </c>
      <c r="J26" s="249" t="s">
        <v>126</v>
      </c>
      <c r="K26" s="251"/>
      <c r="L26" s="312" t="s">
        <v>127</v>
      </c>
      <c r="M26" s="313"/>
      <c r="N26" s="329" t="s">
        <v>128</v>
      </c>
      <c r="O26" s="330"/>
      <c r="P26" s="330"/>
      <c r="Q26" s="331"/>
    </row>
    <row r="27" spans="2:48" ht="21.75" customHeight="1" x14ac:dyDescent="0.25">
      <c r="B27" s="162"/>
      <c r="C27" s="163"/>
      <c r="D27" s="310"/>
      <c r="E27" s="311"/>
      <c r="F27" s="311"/>
      <c r="G27" s="314"/>
      <c r="H27" s="315"/>
      <c r="I27" s="7"/>
      <c r="J27" s="252"/>
      <c r="K27" s="254"/>
      <c r="L27" s="314"/>
      <c r="M27" s="315"/>
      <c r="N27" s="332"/>
      <c r="O27" s="333"/>
      <c r="P27" s="333"/>
      <c r="Q27" s="334"/>
    </row>
    <row r="28" spans="2:48" ht="33.75" customHeight="1" x14ac:dyDescent="0.25">
      <c r="B28" s="140" t="s">
        <v>129</v>
      </c>
      <c r="C28" s="141"/>
      <c r="D28" s="282" t="s">
        <v>130</v>
      </c>
      <c r="E28" s="283"/>
      <c r="F28" s="283"/>
      <c r="G28" s="283"/>
      <c r="H28" s="283"/>
      <c r="I28" s="283"/>
      <c r="J28" s="283"/>
      <c r="K28" s="283"/>
      <c r="L28" s="283"/>
      <c r="M28" s="283"/>
      <c r="N28" s="283"/>
      <c r="O28" s="283"/>
      <c r="P28" s="283"/>
      <c r="Q28" s="284"/>
    </row>
    <row r="29" spans="2:48" ht="40.5" customHeight="1" x14ac:dyDescent="0.25">
      <c r="B29" s="140" t="s">
        <v>131</v>
      </c>
      <c r="C29" s="141"/>
      <c r="D29" s="335" t="s">
        <v>132</v>
      </c>
      <c r="E29" s="336"/>
      <c r="F29" s="336"/>
      <c r="G29" s="336"/>
      <c r="H29" s="336"/>
      <c r="I29" s="336"/>
      <c r="J29" s="336"/>
      <c r="K29" s="336"/>
      <c r="L29" s="336"/>
      <c r="M29" s="336"/>
      <c r="N29" s="336"/>
      <c r="O29" s="336"/>
      <c r="P29" s="336"/>
      <c r="Q29" s="337"/>
    </row>
    <row r="30" spans="2:48" ht="40.5" customHeight="1" x14ac:dyDescent="0.25">
      <c r="B30" s="140" t="s">
        <v>133</v>
      </c>
      <c r="C30" s="141"/>
      <c r="D30" s="335" t="s">
        <v>134</v>
      </c>
      <c r="E30" s="336"/>
      <c r="F30" s="336"/>
      <c r="G30" s="336"/>
      <c r="H30" s="336"/>
      <c r="I30" s="336"/>
      <c r="J30" s="336"/>
      <c r="K30" s="337"/>
      <c r="L30" s="338" t="s">
        <v>135</v>
      </c>
      <c r="M30" s="339"/>
      <c r="N30" s="340" t="s">
        <v>136</v>
      </c>
      <c r="O30" s="324"/>
      <c r="P30" s="324"/>
      <c r="Q30" s="325"/>
    </row>
    <row r="31" spans="2:48" ht="71.900000000000006" customHeight="1" x14ac:dyDescent="0.25">
      <c r="B31" s="140" t="s">
        <v>137</v>
      </c>
      <c r="C31" s="141"/>
      <c r="D31" s="282" t="s">
        <v>138</v>
      </c>
      <c r="E31" s="283"/>
      <c r="F31" s="283"/>
      <c r="G31" s="283"/>
      <c r="H31" s="283"/>
      <c r="I31" s="283"/>
      <c r="J31" s="283"/>
      <c r="K31" s="283"/>
      <c r="L31" s="283"/>
      <c r="M31" s="283"/>
      <c r="N31" s="283"/>
      <c r="O31" s="283"/>
      <c r="P31" s="283"/>
      <c r="Q31" s="284"/>
    </row>
    <row r="32" spans="2:48" ht="40.5" customHeight="1" x14ac:dyDescent="0.25">
      <c r="B32" s="140" t="s">
        <v>139</v>
      </c>
      <c r="C32" s="141"/>
      <c r="D32" s="282" t="s">
        <v>140</v>
      </c>
      <c r="E32" s="283"/>
      <c r="F32" s="283"/>
      <c r="G32" s="283"/>
      <c r="H32" s="283"/>
      <c r="I32" s="283"/>
      <c r="J32" s="283"/>
      <c r="K32" s="283"/>
      <c r="L32" s="283"/>
      <c r="M32" s="283"/>
      <c r="N32" s="283"/>
      <c r="O32" s="283"/>
      <c r="P32" s="283"/>
      <c r="Q32" s="284"/>
    </row>
    <row r="33" spans="2:48" ht="40.5" customHeight="1" x14ac:dyDescent="0.25">
      <c r="B33" s="140" t="s">
        <v>141</v>
      </c>
      <c r="C33" s="141"/>
      <c r="D33" s="282" t="s">
        <v>142</v>
      </c>
      <c r="E33" s="283"/>
      <c r="F33" s="283"/>
      <c r="G33" s="283"/>
      <c r="H33" s="283"/>
      <c r="I33" s="283"/>
      <c r="J33" s="283"/>
      <c r="K33" s="283"/>
      <c r="L33" s="283"/>
      <c r="M33" s="283"/>
      <c r="N33" s="283"/>
      <c r="O33" s="283"/>
      <c r="P33" s="283"/>
      <c r="Q33" s="284"/>
    </row>
    <row r="34" spans="2:48" ht="40.5" customHeight="1" x14ac:dyDescent="0.25">
      <c r="B34" s="140" t="s">
        <v>143</v>
      </c>
      <c r="C34" s="141"/>
      <c r="D34" s="282" t="s">
        <v>144</v>
      </c>
      <c r="E34" s="283"/>
      <c r="F34" s="283"/>
      <c r="G34" s="283"/>
      <c r="H34" s="283"/>
      <c r="I34" s="283"/>
      <c r="J34" s="283"/>
      <c r="K34" s="283"/>
      <c r="L34" s="283"/>
      <c r="M34" s="283"/>
      <c r="N34" s="283"/>
      <c r="O34" s="283"/>
      <c r="P34" s="283"/>
      <c r="Q34" s="284"/>
    </row>
    <row r="35" spans="2:48" s="2" customFormat="1" ht="4.5" customHeight="1" x14ac:dyDescent="0.3">
      <c r="B35" s="56"/>
      <c r="C35" s="57"/>
      <c r="D35" s="57"/>
      <c r="E35" s="57"/>
      <c r="F35" s="57"/>
      <c r="G35" s="57"/>
      <c r="H35" s="57"/>
      <c r="I35" s="57"/>
      <c r="J35" s="57"/>
      <c r="K35" s="57"/>
      <c r="L35" s="57"/>
      <c r="M35" s="57"/>
      <c r="N35" s="57"/>
      <c r="O35" s="57"/>
      <c r="P35" s="57"/>
      <c r="Q35" s="58"/>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137" t="s">
        <v>145</v>
      </c>
      <c r="C36" s="138"/>
      <c r="D36" s="138"/>
      <c r="E36" s="138"/>
      <c r="F36" s="138"/>
      <c r="G36" s="138"/>
      <c r="H36" s="138"/>
      <c r="I36" s="138"/>
      <c r="J36" s="138"/>
      <c r="K36" s="138"/>
      <c r="L36" s="138"/>
      <c r="M36" s="138"/>
      <c r="N36" s="138"/>
      <c r="O36" s="138"/>
      <c r="P36" s="138"/>
      <c r="Q36" s="139"/>
    </row>
    <row r="37" spans="2:48" s="2" customFormat="1" ht="4.5" customHeight="1" x14ac:dyDescent="0.3">
      <c r="B37" s="50"/>
      <c r="C37" s="51"/>
      <c r="D37" s="51"/>
      <c r="E37" s="51"/>
      <c r="F37" s="51"/>
      <c r="G37" s="51"/>
      <c r="H37" s="51"/>
      <c r="I37" s="51"/>
      <c r="J37" s="51"/>
      <c r="K37" s="51"/>
      <c r="L37" s="51"/>
      <c r="M37" s="51"/>
      <c r="N37" s="51"/>
      <c r="O37" s="51"/>
      <c r="P37" s="51"/>
      <c r="Q37" s="52"/>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140" t="s">
        <v>146</v>
      </c>
      <c r="C38" s="141"/>
      <c r="D38" s="305" t="s">
        <v>147</v>
      </c>
      <c r="E38" s="306"/>
      <c r="F38" s="306"/>
      <c r="G38" s="306"/>
      <c r="H38" s="306"/>
      <c r="I38" s="306"/>
      <c r="J38" s="306"/>
      <c r="K38" s="306"/>
      <c r="L38" s="306"/>
      <c r="M38" s="306"/>
      <c r="N38" s="306"/>
      <c r="O38" s="306"/>
      <c r="P38" s="306"/>
      <c r="Q38" s="307"/>
    </row>
    <row r="39" spans="2:48" ht="6.75" customHeight="1" x14ac:dyDescent="0.25">
      <c r="B39" s="158" t="s">
        <v>148</v>
      </c>
      <c r="C39" s="159"/>
      <c r="D39" s="8"/>
      <c r="E39" s="9"/>
      <c r="F39" s="9"/>
      <c r="G39" s="9"/>
      <c r="H39" s="9"/>
      <c r="I39" s="9"/>
      <c r="J39" s="9"/>
      <c r="K39" s="9"/>
      <c r="L39" s="9"/>
      <c r="M39" s="9"/>
      <c r="N39" s="9"/>
      <c r="O39" s="9"/>
      <c r="P39" s="25"/>
      <c r="Q39" s="26"/>
    </row>
    <row r="40" spans="2:48" ht="17.25" customHeight="1" x14ac:dyDescent="0.25">
      <c r="B40" s="160"/>
      <c r="C40" s="161"/>
      <c r="D40" s="11"/>
      <c r="E40" s="15" t="s">
        <v>149</v>
      </c>
      <c r="F40" s="15" t="s">
        <v>150</v>
      </c>
      <c r="G40" s="64"/>
      <c r="H40" s="15" t="s">
        <v>126</v>
      </c>
      <c r="I40" s="15" t="s">
        <v>150</v>
      </c>
      <c r="J40" s="64"/>
      <c r="K40" s="15" t="s">
        <v>126</v>
      </c>
      <c r="L40" s="15" t="s">
        <v>150</v>
      </c>
      <c r="M40" s="64"/>
      <c r="N40" s="15" t="s">
        <v>126</v>
      </c>
      <c r="O40" s="15" t="s">
        <v>150</v>
      </c>
      <c r="P40" s="66"/>
      <c r="Q40" s="27"/>
    </row>
    <row r="41" spans="2:48" ht="17.25" customHeight="1" x14ac:dyDescent="0.25">
      <c r="B41" s="160"/>
      <c r="C41" s="161"/>
      <c r="D41" s="11"/>
      <c r="E41" s="15">
        <v>2000</v>
      </c>
      <c r="F41" s="15"/>
      <c r="G41" s="64"/>
      <c r="H41" s="15">
        <v>2008</v>
      </c>
      <c r="I41" s="15"/>
      <c r="J41" s="64"/>
      <c r="K41" s="15">
        <v>2016</v>
      </c>
      <c r="L41" s="15"/>
      <c r="M41" s="64"/>
      <c r="N41" s="15">
        <v>2024</v>
      </c>
      <c r="O41" s="15"/>
      <c r="P41" s="66"/>
      <c r="Q41" s="27"/>
    </row>
    <row r="42" spans="2:48" ht="17.25" customHeight="1" x14ac:dyDescent="0.25">
      <c r="B42" s="160"/>
      <c r="C42" s="161"/>
      <c r="D42" s="11"/>
      <c r="E42" s="15">
        <v>2001</v>
      </c>
      <c r="F42" s="15"/>
      <c r="G42" s="64"/>
      <c r="H42" s="15">
        <v>2009</v>
      </c>
      <c r="I42" s="15"/>
      <c r="J42" s="64"/>
      <c r="K42" s="15">
        <v>2017</v>
      </c>
      <c r="L42" s="15"/>
      <c r="M42" s="64"/>
      <c r="N42" s="15">
        <v>2025</v>
      </c>
      <c r="O42" s="15"/>
      <c r="P42" s="66"/>
      <c r="Q42" s="27"/>
    </row>
    <row r="43" spans="2:48" ht="17.25" customHeight="1" x14ac:dyDescent="0.25">
      <c r="B43" s="160"/>
      <c r="C43" s="161"/>
      <c r="D43" s="11"/>
      <c r="E43" s="15">
        <v>2002</v>
      </c>
      <c r="F43" s="15"/>
      <c r="G43" s="64"/>
      <c r="H43" s="15">
        <v>2010</v>
      </c>
      <c r="I43" s="15"/>
      <c r="J43" s="64"/>
      <c r="K43" s="15">
        <v>2018</v>
      </c>
      <c r="L43" s="15"/>
      <c r="M43" s="64"/>
      <c r="N43" s="15">
        <v>2026</v>
      </c>
      <c r="O43" s="15"/>
      <c r="P43" s="66"/>
      <c r="Q43" s="27"/>
    </row>
    <row r="44" spans="2:48" ht="17.25" customHeight="1" x14ac:dyDescent="0.25">
      <c r="B44" s="160"/>
      <c r="C44" s="161"/>
      <c r="D44" s="11"/>
      <c r="E44" s="15">
        <v>2003</v>
      </c>
      <c r="F44" s="15"/>
      <c r="G44" s="64"/>
      <c r="H44" s="15">
        <v>2011</v>
      </c>
      <c r="I44" s="15"/>
      <c r="J44" s="64"/>
      <c r="K44" s="15">
        <v>2019</v>
      </c>
      <c r="L44" s="15"/>
      <c r="M44" s="64"/>
      <c r="N44" s="15">
        <v>2027</v>
      </c>
      <c r="O44" s="15"/>
      <c r="P44" s="66"/>
      <c r="Q44" s="27"/>
    </row>
    <row r="45" spans="2:48" ht="17.25" customHeight="1" x14ac:dyDescent="0.25">
      <c r="B45" s="160"/>
      <c r="C45" s="161"/>
      <c r="D45" s="11"/>
      <c r="E45" s="15">
        <v>2004</v>
      </c>
      <c r="F45" s="15"/>
      <c r="G45" s="64"/>
      <c r="H45" s="15">
        <v>2012</v>
      </c>
      <c r="I45" s="15"/>
      <c r="J45" s="64"/>
      <c r="K45" s="15">
        <v>2020</v>
      </c>
      <c r="L45" s="15"/>
      <c r="M45" s="64"/>
      <c r="N45" s="15">
        <v>2028</v>
      </c>
      <c r="O45" s="15"/>
      <c r="P45" s="66"/>
      <c r="Q45" s="27"/>
    </row>
    <row r="46" spans="2:48" ht="17.25" customHeight="1" x14ac:dyDescent="0.25">
      <c r="B46" s="160"/>
      <c r="C46" s="161"/>
      <c r="D46" s="11"/>
      <c r="E46" s="15">
        <v>2005</v>
      </c>
      <c r="F46" s="15"/>
      <c r="G46" s="64"/>
      <c r="H46" s="15">
        <v>2013</v>
      </c>
      <c r="I46" s="15"/>
      <c r="J46" s="64"/>
      <c r="K46" s="15">
        <v>2021</v>
      </c>
      <c r="L46" s="15"/>
      <c r="M46" s="64"/>
      <c r="N46" s="15">
        <v>2029</v>
      </c>
      <c r="O46" s="15"/>
      <c r="P46" s="66"/>
      <c r="Q46" s="27"/>
    </row>
    <row r="47" spans="2:48" ht="17.25" customHeight="1" x14ac:dyDescent="0.25">
      <c r="B47" s="160"/>
      <c r="C47" s="161"/>
      <c r="D47" s="11"/>
      <c r="E47" s="15">
        <v>2006</v>
      </c>
      <c r="F47" s="15"/>
      <c r="G47" s="64"/>
      <c r="H47" s="15">
        <v>2014</v>
      </c>
      <c r="I47" s="15"/>
      <c r="J47" s="64"/>
      <c r="K47" s="15">
        <v>2022</v>
      </c>
      <c r="L47" s="15"/>
      <c r="M47" s="64"/>
      <c r="N47" s="15">
        <v>2030</v>
      </c>
      <c r="O47" s="15"/>
      <c r="P47" s="66"/>
      <c r="Q47" s="27"/>
    </row>
    <row r="48" spans="2:48" ht="17.25" customHeight="1" x14ac:dyDescent="0.25">
      <c r="B48" s="160"/>
      <c r="C48" s="161"/>
      <c r="D48" s="11"/>
      <c r="E48" s="15">
        <v>2007</v>
      </c>
      <c r="F48" s="15"/>
      <c r="G48" s="64"/>
      <c r="H48" s="15">
        <v>2015</v>
      </c>
      <c r="I48" s="15"/>
      <c r="J48" s="64"/>
      <c r="K48" s="15">
        <v>2023</v>
      </c>
      <c r="L48" s="15"/>
      <c r="M48" s="64"/>
      <c r="N48" s="15">
        <v>2031</v>
      </c>
      <c r="O48" s="15"/>
      <c r="P48" s="66"/>
      <c r="Q48" s="27"/>
    </row>
    <row r="49" spans="2:48" ht="6.75" customHeight="1" x14ac:dyDescent="0.25">
      <c r="B49" s="162"/>
      <c r="C49" s="163"/>
      <c r="D49" s="13"/>
      <c r="E49" s="4"/>
      <c r="F49" s="6"/>
      <c r="G49" s="6"/>
      <c r="H49" s="6"/>
      <c r="I49" s="6"/>
      <c r="J49" s="6"/>
      <c r="K49" s="6"/>
      <c r="L49" s="65"/>
      <c r="M49" s="65"/>
      <c r="N49" s="6"/>
      <c r="O49" s="6"/>
      <c r="P49" s="28"/>
      <c r="Q49" s="29"/>
    </row>
    <row r="50" spans="2:48" ht="36" customHeight="1" x14ac:dyDescent="0.25">
      <c r="B50" s="140" t="s">
        <v>151</v>
      </c>
      <c r="C50" s="141"/>
      <c r="D50" s="282" t="s">
        <v>152</v>
      </c>
      <c r="E50" s="283"/>
      <c r="F50" s="283"/>
      <c r="G50" s="283"/>
      <c r="H50" s="283"/>
      <c r="I50" s="283"/>
      <c r="J50" s="283"/>
      <c r="K50" s="283"/>
      <c r="L50" s="283"/>
      <c r="M50" s="283"/>
      <c r="N50" s="283"/>
      <c r="O50" s="283"/>
      <c r="P50" s="283"/>
      <c r="Q50" s="284"/>
    </row>
    <row r="51" spans="2:48" ht="36" customHeight="1" x14ac:dyDescent="0.25">
      <c r="B51" s="140" t="s">
        <v>153</v>
      </c>
      <c r="C51" s="141"/>
      <c r="D51" s="282" t="s">
        <v>154</v>
      </c>
      <c r="E51" s="283"/>
      <c r="F51" s="283"/>
      <c r="G51" s="283"/>
      <c r="H51" s="283"/>
      <c r="I51" s="283"/>
      <c r="J51" s="283"/>
      <c r="K51" s="283"/>
      <c r="L51" s="283"/>
      <c r="M51" s="283"/>
      <c r="N51" s="283"/>
      <c r="O51" s="283"/>
      <c r="P51" s="283"/>
      <c r="Q51" s="284"/>
    </row>
    <row r="52" spans="2:48" s="2" customFormat="1" ht="4.5" customHeight="1" x14ac:dyDescent="0.3">
      <c r="B52" s="56"/>
      <c r="C52" s="57"/>
      <c r="D52" s="57"/>
      <c r="E52" s="57"/>
      <c r="F52" s="57"/>
      <c r="G52" s="57"/>
      <c r="H52" s="57"/>
      <c r="I52" s="57"/>
      <c r="J52" s="57"/>
      <c r="K52" s="57"/>
      <c r="L52" s="57"/>
      <c r="M52" s="57"/>
      <c r="N52" s="57"/>
      <c r="O52" s="57"/>
      <c r="P52" s="57"/>
      <c r="Q52" s="58"/>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137" t="s">
        <v>155</v>
      </c>
      <c r="C53" s="138"/>
      <c r="D53" s="138"/>
      <c r="E53" s="138"/>
      <c r="F53" s="138"/>
      <c r="G53" s="138"/>
      <c r="H53" s="138"/>
      <c r="I53" s="138"/>
      <c r="J53" s="138"/>
      <c r="K53" s="138"/>
      <c r="L53" s="138"/>
      <c r="M53" s="138"/>
      <c r="N53" s="138"/>
      <c r="O53" s="138"/>
      <c r="P53" s="138"/>
      <c r="Q53" s="139"/>
    </row>
    <row r="54" spans="2:48" s="2" customFormat="1" ht="4.5" customHeight="1" x14ac:dyDescent="0.3">
      <c r="B54" s="50"/>
      <c r="C54" s="51"/>
      <c r="D54" s="51"/>
      <c r="E54" s="51"/>
      <c r="F54" s="51"/>
      <c r="G54" s="51"/>
      <c r="H54" s="51"/>
      <c r="I54" s="51"/>
      <c r="J54" s="51"/>
      <c r="K54" s="51"/>
      <c r="L54" s="51"/>
      <c r="M54" s="51"/>
      <c r="N54" s="51"/>
      <c r="O54" s="51"/>
      <c r="P54" s="51"/>
      <c r="Q54" s="52"/>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291" t="s">
        <v>156</v>
      </c>
      <c r="C55" s="292"/>
      <c r="D55" s="292"/>
      <c r="E55" s="292"/>
      <c r="F55" s="292"/>
      <c r="G55" s="292"/>
      <c r="H55" s="292"/>
      <c r="I55" s="292"/>
      <c r="J55" s="292"/>
      <c r="K55" s="292"/>
      <c r="L55" s="292"/>
      <c r="M55" s="292"/>
      <c r="N55" s="292"/>
      <c r="O55" s="292"/>
      <c r="P55" s="292"/>
      <c r="Q55" s="293"/>
    </row>
    <row r="56" spans="2:48" s="2" customFormat="1" ht="4.5" customHeight="1" x14ac:dyDescent="0.3">
      <c r="B56" s="56"/>
      <c r="C56" s="57"/>
      <c r="D56" s="57"/>
      <c r="E56" s="57"/>
      <c r="F56" s="57"/>
      <c r="G56" s="57"/>
      <c r="H56" s="57"/>
      <c r="I56" s="57"/>
      <c r="J56" s="57"/>
      <c r="K56" s="57"/>
      <c r="L56" s="57"/>
      <c r="M56" s="57"/>
      <c r="N56" s="57"/>
      <c r="O56" s="57"/>
      <c r="P56" s="57"/>
      <c r="Q56" s="58"/>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137" t="s">
        <v>157</v>
      </c>
      <c r="C57" s="138"/>
      <c r="D57" s="138"/>
      <c r="E57" s="138"/>
      <c r="F57" s="138"/>
      <c r="G57" s="138"/>
      <c r="H57" s="138"/>
      <c r="I57" s="138"/>
      <c r="J57" s="138"/>
      <c r="K57" s="138"/>
      <c r="L57" s="138"/>
      <c r="M57" s="138"/>
      <c r="N57" s="138"/>
      <c r="O57" s="138"/>
      <c r="P57" s="138"/>
      <c r="Q57" s="139"/>
    </row>
    <row r="58" spans="2:48" s="2" customFormat="1" ht="4.5" customHeight="1" x14ac:dyDescent="0.3">
      <c r="B58" s="50"/>
      <c r="C58" s="51"/>
      <c r="D58" s="51"/>
      <c r="E58" s="51"/>
      <c r="F58" s="51"/>
      <c r="G58" s="51"/>
      <c r="H58" s="51"/>
      <c r="I58" s="51"/>
      <c r="J58" s="51"/>
      <c r="K58" s="51"/>
      <c r="L58" s="51"/>
      <c r="M58" s="51"/>
      <c r="N58" s="51"/>
      <c r="O58" s="51"/>
      <c r="P58" s="51"/>
      <c r="Q58" s="52"/>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158" t="s">
        <v>158</v>
      </c>
      <c r="C59" s="294"/>
      <c r="D59" s="298" t="s">
        <v>159</v>
      </c>
      <c r="E59" s="299"/>
      <c r="F59" s="300"/>
      <c r="G59" s="300"/>
      <c r="H59" s="300"/>
      <c r="I59" s="300"/>
      <c r="J59" s="301"/>
      <c r="K59" s="302" t="s">
        <v>1</v>
      </c>
      <c r="L59" s="299"/>
      <c r="M59" s="303"/>
      <c r="N59" s="300"/>
      <c r="O59" s="300"/>
      <c r="P59" s="300"/>
      <c r="Q59" s="304"/>
    </row>
    <row r="60" spans="2:48" ht="27" customHeight="1" x14ac:dyDescent="0.25">
      <c r="B60" s="160"/>
      <c r="C60" s="295"/>
      <c r="D60" s="328" t="s">
        <v>160</v>
      </c>
      <c r="E60" s="288"/>
      <c r="F60" s="285"/>
      <c r="G60" s="285"/>
      <c r="H60" s="285"/>
      <c r="I60" s="285"/>
      <c r="J60" s="286"/>
      <c r="K60" s="287" t="s">
        <v>161</v>
      </c>
      <c r="L60" s="288"/>
      <c r="M60" s="289"/>
      <c r="N60" s="285"/>
      <c r="O60" s="285"/>
      <c r="P60" s="285"/>
      <c r="Q60" s="290"/>
    </row>
    <row r="61" spans="2:48" ht="27" customHeight="1" x14ac:dyDescent="0.25">
      <c r="B61" s="296"/>
      <c r="C61" s="297"/>
      <c r="D61" s="328" t="s">
        <v>162</v>
      </c>
      <c r="E61" s="288"/>
      <c r="F61" s="285"/>
      <c r="G61" s="285"/>
      <c r="H61" s="285"/>
      <c r="I61" s="285"/>
      <c r="J61" s="286"/>
      <c r="K61" s="287" t="s">
        <v>163</v>
      </c>
      <c r="L61" s="288"/>
      <c r="M61" s="289"/>
      <c r="N61" s="285"/>
      <c r="O61" s="285"/>
      <c r="P61" s="285"/>
      <c r="Q61" s="290"/>
    </row>
    <row r="62" spans="2:48" ht="27" customHeight="1" x14ac:dyDescent="0.25">
      <c r="B62" s="326" t="s">
        <v>164</v>
      </c>
      <c r="C62" s="327"/>
      <c r="D62" s="328" t="s">
        <v>159</v>
      </c>
      <c r="E62" s="288"/>
      <c r="F62" s="285"/>
      <c r="G62" s="285"/>
      <c r="H62" s="285"/>
      <c r="I62" s="285"/>
      <c r="J62" s="286"/>
      <c r="K62" s="287" t="s">
        <v>1</v>
      </c>
      <c r="L62" s="288"/>
      <c r="M62" s="289"/>
      <c r="N62" s="285"/>
      <c r="O62" s="285"/>
      <c r="P62" s="285"/>
      <c r="Q62" s="290"/>
    </row>
    <row r="63" spans="2:48" ht="27" customHeight="1" x14ac:dyDescent="0.25">
      <c r="B63" s="160"/>
      <c r="C63" s="295"/>
      <c r="D63" s="328" t="s">
        <v>160</v>
      </c>
      <c r="E63" s="288"/>
      <c r="F63" s="285"/>
      <c r="G63" s="285"/>
      <c r="H63" s="285"/>
      <c r="I63" s="285"/>
      <c r="J63" s="286"/>
      <c r="K63" s="287" t="s">
        <v>161</v>
      </c>
      <c r="L63" s="288"/>
      <c r="M63" s="289"/>
      <c r="N63" s="285"/>
      <c r="O63" s="285"/>
      <c r="P63" s="285"/>
      <c r="Q63" s="290"/>
    </row>
    <row r="64" spans="2:48" ht="27" customHeight="1" x14ac:dyDescent="0.25">
      <c r="B64" s="296"/>
      <c r="C64" s="297"/>
      <c r="D64" s="328" t="s">
        <v>162</v>
      </c>
      <c r="E64" s="288"/>
      <c r="F64" s="285"/>
      <c r="G64" s="285"/>
      <c r="H64" s="285"/>
      <c r="I64" s="285"/>
      <c r="J64" s="286"/>
      <c r="K64" s="287" t="s">
        <v>163</v>
      </c>
      <c r="L64" s="288"/>
      <c r="M64" s="289"/>
      <c r="N64" s="285"/>
      <c r="O64" s="285"/>
      <c r="P64" s="285"/>
      <c r="Q64" s="290"/>
    </row>
    <row r="65" spans="2:17" ht="27" customHeight="1" x14ac:dyDescent="0.25">
      <c r="B65" s="316" t="s">
        <v>165</v>
      </c>
      <c r="C65" s="317"/>
      <c r="D65" s="321" t="s">
        <v>166</v>
      </c>
      <c r="E65" s="322"/>
      <c r="F65" s="322"/>
      <c r="G65" s="322"/>
      <c r="H65" s="322"/>
      <c r="I65" s="322"/>
      <c r="J65" s="322"/>
      <c r="K65" s="322"/>
      <c r="L65" s="322"/>
      <c r="M65" s="322"/>
      <c r="N65" s="322"/>
      <c r="O65" s="322"/>
      <c r="P65" s="322"/>
      <c r="Q65" s="323"/>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453125" defaultRowHeight="12.5" x14ac:dyDescent="0.25"/>
  <sheetData>
    <row r="1" spans="1:1" x14ac:dyDescent="0.25">
      <c r="A1" t="s">
        <v>167</v>
      </c>
    </row>
    <row r="2" spans="1:1" x14ac:dyDescent="0.25">
      <c r="A2" t="s">
        <v>168</v>
      </c>
    </row>
    <row r="3" spans="1:1" x14ac:dyDescent="0.25">
      <c r="A3" t="s">
        <v>169</v>
      </c>
    </row>
    <row r="4" spans="1:1" x14ac:dyDescent="0.25">
      <c r="A4" t="s">
        <v>170</v>
      </c>
    </row>
    <row r="5" spans="1:1" x14ac:dyDescent="0.25">
      <c r="A5" t="s">
        <v>171</v>
      </c>
    </row>
    <row r="6" spans="1:1" x14ac:dyDescent="0.25">
      <c r="A6" t="s">
        <v>172</v>
      </c>
    </row>
    <row r="7" spans="1:1" x14ac:dyDescent="0.25">
      <c r="A7" t="s">
        <v>173</v>
      </c>
    </row>
    <row r="8" spans="1:1" x14ac:dyDescent="0.25">
      <c r="A8" t="s">
        <v>174</v>
      </c>
    </row>
    <row r="9" spans="1:1" x14ac:dyDescent="0.25">
      <c r="A9" t="s">
        <v>175</v>
      </c>
    </row>
    <row r="10" spans="1:1" x14ac:dyDescent="0.25">
      <c r="A10" t="s">
        <v>176</v>
      </c>
    </row>
    <row r="11" spans="1:1" x14ac:dyDescent="0.25">
      <c r="A11" t="s">
        <v>177</v>
      </c>
    </row>
    <row r="12" spans="1:1" x14ac:dyDescent="0.25">
      <c r="A12" t="s">
        <v>178</v>
      </c>
    </row>
    <row r="13" spans="1:1" x14ac:dyDescent="0.25">
      <c r="A13" t="s">
        <v>179</v>
      </c>
    </row>
    <row r="14" spans="1:1" x14ac:dyDescent="0.25">
      <c r="A14" t="s">
        <v>180</v>
      </c>
    </row>
    <row r="15" spans="1:1" x14ac:dyDescent="0.25">
      <c r="A15" t="s">
        <v>181</v>
      </c>
    </row>
    <row r="16" spans="1:1"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row r="33" spans="1:1" x14ac:dyDescent="0.25">
      <c r="A33" t="s">
        <v>199</v>
      </c>
    </row>
    <row r="34" spans="1:1" x14ac:dyDescent="0.2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86"/>
  <sheetViews>
    <sheetView showGridLines="0" zoomScale="110" zoomScaleNormal="110" workbookViewId="0">
      <selection activeCell="D8" sqref="D8:Q8"/>
    </sheetView>
  </sheetViews>
  <sheetFormatPr baseColWidth="10" defaultColWidth="11.453125" defaultRowHeight="12.5" x14ac:dyDescent="0.25"/>
  <cols>
    <col min="1" max="2" width="4.54296875" customWidth="1"/>
    <col min="3" max="3" width="18.453125" customWidth="1"/>
    <col min="4" max="4" width="8.54296875" customWidth="1"/>
    <col min="5" max="5" width="8.453125" customWidth="1"/>
    <col min="6" max="6" width="12.453125" customWidth="1"/>
    <col min="7" max="7" width="4.54296875" style="3" customWidth="1"/>
    <col min="8" max="8" width="8.453125" style="3" customWidth="1"/>
    <col min="9" max="9" width="12.453125" style="3" customWidth="1"/>
    <col min="10" max="10" width="3.453125" style="3" customWidth="1"/>
    <col min="11" max="11" width="8.453125" style="3" customWidth="1"/>
    <col min="12" max="12" width="12.453125" style="3" customWidth="1"/>
    <col min="13" max="13" width="3.453125" style="3" customWidth="1"/>
    <col min="14" max="14" width="8.453125" style="3" customWidth="1"/>
    <col min="15" max="15" width="12.453125" style="3" customWidth="1"/>
    <col min="16" max="16" width="6.453125" customWidth="1"/>
    <col min="17" max="17" width="4.81640625" customWidth="1"/>
    <col min="18" max="29" width="4.453125" customWidth="1"/>
  </cols>
  <sheetData>
    <row r="1" spans="2:17" s="1" customFormat="1" ht="37.5" customHeight="1" x14ac:dyDescent="0.25">
      <c r="B1" s="184" t="s">
        <v>201</v>
      </c>
      <c r="C1" s="185"/>
      <c r="D1" s="219" t="s">
        <v>202</v>
      </c>
      <c r="E1" s="220"/>
      <c r="F1" s="220"/>
      <c r="G1" s="220"/>
      <c r="H1" s="220"/>
      <c r="I1" s="220"/>
      <c r="J1" s="220"/>
      <c r="K1" s="220"/>
      <c r="L1" s="220"/>
      <c r="M1" s="220"/>
      <c r="N1" s="221"/>
      <c r="O1" s="213"/>
      <c r="P1" s="214"/>
      <c r="Q1" s="215"/>
    </row>
    <row r="2" spans="2:17" s="1" customFormat="1" ht="17.25" customHeight="1" x14ac:dyDescent="0.25">
      <c r="B2" s="186"/>
      <c r="C2" s="187"/>
      <c r="D2" s="222" t="s">
        <v>203</v>
      </c>
      <c r="E2" s="223"/>
      <c r="F2" s="223"/>
      <c r="G2" s="223"/>
      <c r="H2" s="223"/>
      <c r="I2" s="223"/>
      <c r="J2" s="223"/>
      <c r="K2" s="223"/>
      <c r="L2" s="223"/>
      <c r="M2" s="223"/>
      <c r="N2" s="224"/>
      <c r="O2" s="216"/>
      <c r="P2" s="217"/>
      <c r="Q2" s="218"/>
    </row>
    <row r="3" spans="2:17" s="1" customFormat="1" ht="17.25" customHeight="1" x14ac:dyDescent="0.25">
      <c r="B3" s="188" t="s">
        <v>204</v>
      </c>
      <c r="C3" s="189"/>
      <c r="D3" s="188" t="s">
        <v>205</v>
      </c>
      <c r="E3" s="190"/>
      <c r="F3" s="190"/>
      <c r="G3" s="190"/>
      <c r="H3" s="190"/>
      <c r="I3" s="190"/>
      <c r="J3" s="190"/>
      <c r="K3" s="190"/>
      <c r="L3" s="190"/>
      <c r="M3" s="190"/>
      <c r="N3" s="189"/>
      <c r="O3" s="188" t="s">
        <v>206</v>
      </c>
      <c r="P3" s="190"/>
      <c r="Q3" s="189"/>
    </row>
    <row r="4" spans="2:17" s="2" customFormat="1" ht="4.5" customHeight="1" x14ac:dyDescent="0.3">
      <c r="B4" s="53"/>
      <c r="C4" s="54"/>
      <c r="D4" s="54"/>
      <c r="E4" s="54"/>
      <c r="F4" s="54"/>
      <c r="G4" s="54"/>
      <c r="H4" s="54"/>
      <c r="I4" s="54"/>
      <c r="J4" s="54"/>
      <c r="K4" s="54"/>
      <c r="L4" s="54"/>
      <c r="M4" s="54"/>
      <c r="N4" s="54"/>
      <c r="O4" s="54"/>
      <c r="P4" s="54"/>
      <c r="Q4" s="55"/>
    </row>
    <row r="5" spans="2:17" ht="24.75" customHeight="1" x14ac:dyDescent="0.25">
      <c r="B5" s="137" t="s">
        <v>76</v>
      </c>
      <c r="C5" s="138"/>
      <c r="D5" s="138"/>
      <c r="E5" s="138"/>
      <c r="F5" s="138"/>
      <c r="G5" s="138"/>
      <c r="H5" s="138"/>
      <c r="I5" s="138"/>
      <c r="J5" s="138"/>
      <c r="K5" s="138"/>
      <c r="L5" s="138"/>
      <c r="M5" s="138"/>
      <c r="N5" s="138"/>
      <c r="O5" s="138"/>
      <c r="P5" s="138"/>
      <c r="Q5" s="139"/>
    </row>
    <row r="6" spans="2:17" s="2" customFormat="1" ht="4.5" customHeight="1" x14ac:dyDescent="0.3">
      <c r="B6" s="53"/>
      <c r="C6" s="54"/>
      <c r="D6" s="54"/>
      <c r="E6" s="54"/>
      <c r="F6" s="54"/>
      <c r="G6" s="54"/>
      <c r="H6" s="54"/>
      <c r="I6" s="54"/>
      <c r="J6" s="54"/>
      <c r="K6" s="54"/>
      <c r="L6" s="54"/>
      <c r="M6" s="54"/>
      <c r="N6" s="54"/>
      <c r="O6" s="54"/>
      <c r="P6" s="54"/>
      <c r="Q6" s="55"/>
    </row>
    <row r="7" spans="2:17" ht="5.15" customHeight="1" x14ac:dyDescent="0.25">
      <c r="B7" s="53"/>
      <c r="C7" s="54"/>
      <c r="D7" s="54"/>
      <c r="E7" s="54"/>
      <c r="F7" s="54"/>
      <c r="G7" s="54"/>
      <c r="H7" s="54"/>
      <c r="I7" s="54"/>
      <c r="J7" s="54"/>
      <c r="K7" s="54"/>
      <c r="L7" s="54"/>
      <c r="M7" s="54"/>
      <c r="N7" s="54"/>
      <c r="O7" s="54"/>
      <c r="P7" s="54"/>
      <c r="Q7" s="55"/>
    </row>
    <row r="8" spans="2:17" ht="40.5" customHeight="1" x14ac:dyDescent="0.25">
      <c r="B8" s="140" t="s">
        <v>77</v>
      </c>
      <c r="C8" s="141"/>
      <c r="D8" s="200" t="s">
        <v>207</v>
      </c>
      <c r="E8" s="201"/>
      <c r="F8" s="201"/>
      <c r="G8" s="201"/>
      <c r="H8" s="201"/>
      <c r="I8" s="201"/>
      <c r="J8" s="201"/>
      <c r="K8" s="201"/>
      <c r="L8" s="201"/>
      <c r="M8" s="201"/>
      <c r="N8" s="201"/>
      <c r="O8" s="201"/>
      <c r="P8" s="201"/>
      <c r="Q8" s="202"/>
    </row>
    <row r="9" spans="2:17" ht="40.5" customHeight="1" x14ac:dyDescent="0.25">
      <c r="B9" s="140" t="s">
        <v>79</v>
      </c>
      <c r="C9" s="141"/>
      <c r="D9" s="200" t="s">
        <v>208</v>
      </c>
      <c r="E9" s="201"/>
      <c r="F9" s="201"/>
      <c r="G9" s="201"/>
      <c r="H9" s="201"/>
      <c r="I9" s="201"/>
      <c r="J9" s="201"/>
      <c r="K9" s="201"/>
      <c r="L9" s="201"/>
      <c r="M9" s="201"/>
      <c r="N9" s="201"/>
      <c r="O9" s="201"/>
      <c r="P9" s="201"/>
      <c r="Q9" s="202"/>
    </row>
    <row r="10" spans="2:17" ht="40.5" customHeight="1" x14ac:dyDescent="0.25">
      <c r="B10" s="140" t="s">
        <v>81</v>
      </c>
      <c r="C10" s="141"/>
      <c r="D10" s="230" t="s">
        <v>209</v>
      </c>
      <c r="E10" s="231"/>
      <c r="F10" s="231"/>
      <c r="G10" s="231"/>
      <c r="H10" s="231"/>
      <c r="I10" s="231"/>
      <c r="J10" s="231"/>
      <c r="K10" s="231"/>
      <c r="L10" s="231"/>
      <c r="M10" s="231"/>
      <c r="N10" s="231"/>
      <c r="O10" s="231"/>
      <c r="P10" s="231"/>
      <c r="Q10" s="232"/>
    </row>
    <row r="11" spans="2:17" ht="40.5" customHeight="1" x14ac:dyDescent="0.25">
      <c r="B11" s="140" t="s">
        <v>83</v>
      </c>
      <c r="C11" s="141"/>
      <c r="D11" s="233" t="s">
        <v>210</v>
      </c>
      <c r="E11" s="234"/>
      <c r="F11" s="234"/>
      <c r="G11" s="234"/>
      <c r="H11" s="234"/>
      <c r="I11" s="234"/>
      <c r="J11" s="234"/>
      <c r="K11" s="234"/>
      <c r="L11" s="234"/>
      <c r="M11" s="234"/>
      <c r="N11" s="234"/>
      <c r="O11" s="234"/>
      <c r="P11" s="234"/>
      <c r="Q11" s="235"/>
    </row>
    <row r="12" spans="2:17" ht="40.5" customHeight="1" x14ac:dyDescent="0.25">
      <c r="B12" s="140" t="s">
        <v>85</v>
      </c>
      <c r="C12" s="141"/>
      <c r="D12" s="206" t="s">
        <v>211</v>
      </c>
      <c r="E12" s="207"/>
      <c r="F12" s="207"/>
      <c r="G12" s="207"/>
      <c r="H12" s="207"/>
      <c r="I12" s="207"/>
      <c r="J12" s="207"/>
      <c r="K12" s="207"/>
      <c r="L12" s="207"/>
      <c r="M12" s="207"/>
      <c r="N12" s="207"/>
      <c r="O12" s="207"/>
      <c r="P12" s="207"/>
      <c r="Q12" s="208"/>
    </row>
    <row r="13" spans="2:17" s="2" customFormat="1" ht="4.5" customHeight="1" x14ac:dyDescent="0.3">
      <c r="B13" s="53"/>
      <c r="C13" s="54"/>
      <c r="D13" s="54"/>
      <c r="E13" s="54"/>
      <c r="F13" s="54"/>
      <c r="G13" s="54"/>
      <c r="H13" s="54"/>
      <c r="I13" s="54"/>
      <c r="J13" s="54"/>
      <c r="K13" s="54"/>
      <c r="L13" s="54"/>
      <c r="M13" s="54"/>
      <c r="N13" s="54"/>
      <c r="O13" s="54"/>
      <c r="P13" s="54"/>
      <c r="Q13" s="55"/>
    </row>
    <row r="14" spans="2:17" ht="24.75" customHeight="1" x14ac:dyDescent="0.25">
      <c r="B14" s="137" t="s">
        <v>87</v>
      </c>
      <c r="C14" s="138"/>
      <c r="D14" s="138"/>
      <c r="E14" s="138"/>
      <c r="F14" s="138"/>
      <c r="G14" s="138"/>
      <c r="H14" s="138"/>
      <c r="I14" s="138"/>
      <c r="J14" s="138"/>
      <c r="K14" s="138"/>
      <c r="L14" s="138"/>
      <c r="M14" s="138"/>
      <c r="N14" s="138"/>
      <c r="O14" s="138"/>
      <c r="P14" s="138"/>
      <c r="Q14" s="139"/>
    </row>
    <row r="15" spans="2:17" s="2" customFormat="1" ht="4.5" customHeight="1" x14ac:dyDescent="0.3">
      <c r="B15" s="53"/>
      <c r="C15" s="54"/>
      <c r="D15" s="54"/>
      <c r="E15" s="54"/>
      <c r="F15" s="54"/>
      <c r="G15" s="54"/>
      <c r="H15" s="54"/>
      <c r="I15" s="54"/>
      <c r="J15" s="54"/>
      <c r="K15" s="54"/>
      <c r="L15" s="54"/>
      <c r="M15" s="54"/>
      <c r="N15" s="54"/>
      <c r="O15" s="54"/>
      <c r="P15" s="54"/>
      <c r="Q15" s="55"/>
    </row>
    <row r="16" spans="2:17" ht="36" customHeight="1" x14ac:dyDescent="0.25">
      <c r="B16" s="140" t="s">
        <v>88</v>
      </c>
      <c r="C16" s="141"/>
      <c r="D16" s="236" t="s">
        <v>212</v>
      </c>
      <c r="E16" s="237"/>
      <c r="F16" s="237"/>
      <c r="G16" s="237"/>
      <c r="H16" s="237"/>
      <c r="I16" s="237"/>
      <c r="J16" s="237"/>
      <c r="K16" s="238"/>
      <c r="L16" s="183" t="s">
        <v>90</v>
      </c>
      <c r="M16" s="183"/>
      <c r="N16" s="209" t="s">
        <v>213</v>
      </c>
      <c r="O16" s="209"/>
      <c r="P16" s="209"/>
      <c r="Q16" s="210"/>
    </row>
    <row r="17" spans="2:17" ht="40.5" customHeight="1" x14ac:dyDescent="0.25">
      <c r="B17" s="140" t="s">
        <v>92</v>
      </c>
      <c r="C17" s="141"/>
      <c r="D17" s="227" t="s">
        <v>315</v>
      </c>
      <c r="E17" s="228"/>
      <c r="F17" s="228"/>
      <c r="G17" s="228"/>
      <c r="H17" s="228"/>
      <c r="I17" s="228"/>
      <c r="J17" s="228"/>
      <c r="K17" s="228"/>
      <c r="L17" s="228"/>
      <c r="M17" s="228"/>
      <c r="N17" s="228"/>
      <c r="O17" s="228"/>
      <c r="P17" s="228"/>
      <c r="Q17" s="229"/>
    </row>
    <row r="18" spans="2:17" ht="40.5" customHeight="1" x14ac:dyDescent="0.25">
      <c r="B18" s="158" t="s">
        <v>94</v>
      </c>
      <c r="C18" s="159"/>
      <c r="D18" s="239" t="s">
        <v>214</v>
      </c>
      <c r="E18" s="240"/>
      <c r="F18" s="240"/>
      <c r="G18" s="241" t="s">
        <v>215</v>
      </c>
      <c r="H18" s="241"/>
      <c r="I18" s="241"/>
      <c r="J18" s="241"/>
      <c r="K18" s="241"/>
      <c r="L18" s="241"/>
      <c r="M18" s="241"/>
      <c r="N18" s="241"/>
      <c r="O18" s="241"/>
      <c r="P18" s="241"/>
      <c r="Q18" s="242"/>
    </row>
    <row r="19" spans="2:17" ht="48" customHeight="1" x14ac:dyDescent="0.25">
      <c r="B19" s="160"/>
      <c r="C19" s="161"/>
      <c r="D19" s="176" t="s">
        <v>216</v>
      </c>
      <c r="E19" s="177"/>
      <c r="F19" s="177"/>
      <c r="G19" s="211" t="s">
        <v>217</v>
      </c>
      <c r="H19" s="211"/>
      <c r="I19" s="211"/>
      <c r="J19" s="211"/>
      <c r="K19" s="211"/>
      <c r="L19" s="211"/>
      <c r="M19" s="211"/>
      <c r="N19" s="211"/>
      <c r="O19" s="211"/>
      <c r="P19" s="211"/>
      <c r="Q19" s="212"/>
    </row>
    <row r="20" spans="2:17" ht="40.5" customHeight="1" x14ac:dyDescent="0.25">
      <c r="B20" s="160"/>
      <c r="C20" s="161"/>
      <c r="D20" s="176" t="s">
        <v>218</v>
      </c>
      <c r="E20" s="177"/>
      <c r="F20" s="177"/>
      <c r="G20" s="211" t="s">
        <v>219</v>
      </c>
      <c r="H20" s="211"/>
      <c r="I20" s="211"/>
      <c r="J20" s="211"/>
      <c r="K20" s="211"/>
      <c r="L20" s="211"/>
      <c r="M20" s="211"/>
      <c r="N20" s="211"/>
      <c r="O20" s="211"/>
      <c r="P20" s="211"/>
      <c r="Q20" s="212"/>
    </row>
    <row r="21" spans="2:17" ht="30" customHeight="1" x14ac:dyDescent="0.25">
      <c r="B21" s="160"/>
      <c r="C21" s="161"/>
      <c r="D21" s="176" t="s">
        <v>220</v>
      </c>
      <c r="E21" s="177"/>
      <c r="F21" s="177"/>
      <c r="G21" s="211" t="s">
        <v>221</v>
      </c>
      <c r="H21" s="211"/>
      <c r="I21" s="211"/>
      <c r="J21" s="211"/>
      <c r="K21" s="211"/>
      <c r="L21" s="211"/>
      <c r="M21" s="211"/>
      <c r="N21" s="211"/>
      <c r="O21" s="211"/>
      <c r="P21" s="211"/>
      <c r="Q21" s="212"/>
    </row>
    <row r="22" spans="2:17" ht="39.75" customHeight="1" x14ac:dyDescent="0.25">
      <c r="B22" s="160"/>
      <c r="C22" s="161"/>
      <c r="D22" s="176" t="s">
        <v>222</v>
      </c>
      <c r="E22" s="177"/>
      <c r="F22" s="177"/>
      <c r="G22" s="211" t="s">
        <v>223</v>
      </c>
      <c r="H22" s="211"/>
      <c r="I22" s="211"/>
      <c r="J22" s="211"/>
      <c r="K22" s="211"/>
      <c r="L22" s="211"/>
      <c r="M22" s="211"/>
      <c r="N22" s="211"/>
      <c r="O22" s="211"/>
      <c r="P22" s="211"/>
      <c r="Q22" s="212"/>
    </row>
    <row r="23" spans="2:17" ht="40.5" customHeight="1" x14ac:dyDescent="0.25">
      <c r="B23" s="160"/>
      <c r="C23" s="161"/>
      <c r="D23" s="176" t="s">
        <v>224</v>
      </c>
      <c r="E23" s="177"/>
      <c r="F23" s="177"/>
      <c r="G23" s="177" t="s">
        <v>225</v>
      </c>
      <c r="H23" s="177"/>
      <c r="I23" s="177"/>
      <c r="J23" s="177"/>
      <c r="K23" s="177"/>
      <c r="L23" s="177"/>
      <c r="M23" s="177"/>
      <c r="N23" s="177"/>
      <c r="O23" s="177"/>
      <c r="P23" s="177"/>
      <c r="Q23" s="178"/>
    </row>
    <row r="24" spans="2:17" ht="40.5" customHeight="1" x14ac:dyDescent="0.25">
      <c r="B24" s="160"/>
      <c r="C24" s="161"/>
      <c r="D24" s="176" t="s">
        <v>226</v>
      </c>
      <c r="E24" s="177"/>
      <c r="F24" s="177"/>
      <c r="G24" s="211" t="s">
        <v>227</v>
      </c>
      <c r="H24" s="211"/>
      <c r="I24" s="211"/>
      <c r="J24" s="211"/>
      <c r="K24" s="211"/>
      <c r="L24" s="211"/>
      <c r="M24" s="211"/>
      <c r="N24" s="211"/>
      <c r="O24" s="211"/>
      <c r="P24" s="211"/>
      <c r="Q24" s="212"/>
    </row>
    <row r="25" spans="2:17" ht="40.5" customHeight="1" x14ac:dyDescent="0.25">
      <c r="B25" s="160"/>
      <c r="C25" s="161"/>
      <c r="D25" s="176" t="s">
        <v>228</v>
      </c>
      <c r="E25" s="177"/>
      <c r="F25" s="177"/>
      <c r="G25" s="211" t="s">
        <v>229</v>
      </c>
      <c r="H25" s="211"/>
      <c r="I25" s="211"/>
      <c r="J25" s="211"/>
      <c r="K25" s="211"/>
      <c r="L25" s="211"/>
      <c r="M25" s="211"/>
      <c r="N25" s="211"/>
      <c r="O25" s="211"/>
      <c r="P25" s="211"/>
      <c r="Q25" s="212"/>
    </row>
    <row r="26" spans="2:17" ht="40.5" customHeight="1" x14ac:dyDescent="0.25">
      <c r="B26" s="160"/>
      <c r="C26" s="161"/>
      <c r="D26" s="176" t="s">
        <v>230</v>
      </c>
      <c r="E26" s="177"/>
      <c r="F26" s="177"/>
      <c r="G26" s="211" t="s">
        <v>231</v>
      </c>
      <c r="H26" s="211"/>
      <c r="I26" s="211"/>
      <c r="J26" s="211"/>
      <c r="K26" s="211"/>
      <c r="L26" s="211"/>
      <c r="M26" s="211"/>
      <c r="N26" s="211"/>
      <c r="O26" s="211"/>
      <c r="P26" s="211"/>
      <c r="Q26" s="212"/>
    </row>
    <row r="27" spans="2:17" ht="75" customHeight="1" x14ac:dyDescent="0.25">
      <c r="B27" s="160"/>
      <c r="C27" s="161"/>
      <c r="D27" s="243" t="s">
        <v>232</v>
      </c>
      <c r="E27" s="244"/>
      <c r="F27" s="244"/>
      <c r="G27" s="245" t="s">
        <v>233</v>
      </c>
      <c r="H27" s="245"/>
      <c r="I27" s="245"/>
      <c r="J27" s="245"/>
      <c r="K27" s="245"/>
      <c r="L27" s="245"/>
      <c r="M27" s="245"/>
      <c r="N27" s="245"/>
      <c r="O27" s="245"/>
      <c r="P27" s="245"/>
      <c r="Q27" s="246"/>
    </row>
    <row r="28" spans="2:17" ht="40.5" customHeight="1" x14ac:dyDescent="0.25">
      <c r="B28" s="140" t="s">
        <v>96</v>
      </c>
      <c r="C28" s="141"/>
      <c r="D28" s="167" t="s">
        <v>10</v>
      </c>
      <c r="E28" s="168"/>
      <c r="F28" s="168"/>
      <c r="G28" s="191" t="s">
        <v>98</v>
      </c>
      <c r="H28" s="191"/>
      <c r="I28" s="225" t="s">
        <v>63</v>
      </c>
      <c r="J28" s="225"/>
      <c r="K28" s="225"/>
      <c r="L28" s="191" t="s">
        <v>100</v>
      </c>
      <c r="M28" s="191"/>
      <c r="N28" s="191"/>
      <c r="O28" s="225" t="s">
        <v>66</v>
      </c>
      <c r="P28" s="225"/>
      <c r="Q28" s="226"/>
    </row>
    <row r="29" spans="2:17" ht="40.5" customHeight="1" x14ac:dyDescent="0.25">
      <c r="B29" s="140" t="s">
        <v>102</v>
      </c>
      <c r="C29" s="141"/>
      <c r="D29" s="167" t="s">
        <v>45</v>
      </c>
      <c r="E29" s="168"/>
      <c r="F29" s="168"/>
      <c r="G29" s="277"/>
      <c r="H29" s="277"/>
      <c r="I29" s="169"/>
      <c r="J29" s="278" t="s">
        <v>234</v>
      </c>
      <c r="K29" s="278"/>
      <c r="L29" s="278"/>
      <c r="M29" s="168" t="s">
        <v>48</v>
      </c>
      <c r="N29" s="168"/>
      <c r="O29" s="168"/>
      <c r="P29" s="168"/>
      <c r="Q29" s="169"/>
    </row>
    <row r="30" spans="2:17" ht="88.5" customHeight="1" x14ac:dyDescent="0.25">
      <c r="B30" s="140" t="s">
        <v>106</v>
      </c>
      <c r="C30" s="141"/>
      <c r="D30" s="274" t="s">
        <v>324</v>
      </c>
      <c r="E30" s="275"/>
      <c r="F30" s="275"/>
      <c r="G30" s="275"/>
      <c r="H30" s="275"/>
      <c r="I30" s="275"/>
      <c r="J30" s="275"/>
      <c r="K30" s="276"/>
      <c r="L30" s="191" t="s">
        <v>108</v>
      </c>
      <c r="M30" s="191"/>
      <c r="N30" s="191"/>
      <c r="O30" s="168" t="s">
        <v>2</v>
      </c>
      <c r="P30" s="168"/>
      <c r="Q30" s="169"/>
    </row>
    <row r="31" spans="2:17" ht="44.25" customHeight="1" x14ac:dyDescent="0.25">
      <c r="B31" s="140" t="s">
        <v>110</v>
      </c>
      <c r="C31" s="141"/>
      <c r="D31" s="206" t="s">
        <v>235</v>
      </c>
      <c r="E31" s="207"/>
      <c r="F31" s="207"/>
      <c r="G31" s="207"/>
      <c r="H31" s="207"/>
      <c r="I31" s="207"/>
      <c r="J31" s="207"/>
      <c r="K31" s="207"/>
      <c r="L31" s="207"/>
      <c r="M31" s="207"/>
      <c r="N31" s="207"/>
      <c r="O31" s="207"/>
      <c r="P31" s="207"/>
      <c r="Q31" s="208"/>
    </row>
    <row r="32" spans="2:17" ht="40.5" customHeight="1" x14ac:dyDescent="0.25">
      <c r="B32" s="140" t="s">
        <v>112</v>
      </c>
      <c r="C32" s="141"/>
      <c r="D32" s="167" t="s">
        <v>29</v>
      </c>
      <c r="E32" s="168"/>
      <c r="F32" s="168"/>
      <c r="G32" s="191" t="s">
        <v>114</v>
      </c>
      <c r="H32" s="191"/>
      <c r="I32" s="191"/>
      <c r="J32" s="168" t="s">
        <v>29</v>
      </c>
      <c r="K32" s="168"/>
      <c r="L32" s="169"/>
      <c r="M32" s="191" t="s">
        <v>116</v>
      </c>
      <c r="N32" s="191"/>
      <c r="O32" s="168" t="s">
        <v>236</v>
      </c>
      <c r="P32" s="168"/>
      <c r="Q32" s="169"/>
    </row>
    <row r="33" spans="2:17" ht="40.5" customHeight="1" x14ac:dyDescent="0.25">
      <c r="B33" s="140" t="s">
        <v>118</v>
      </c>
      <c r="C33" s="141"/>
      <c r="D33" s="179" t="s">
        <v>237</v>
      </c>
      <c r="E33" s="180"/>
      <c r="F33" s="180"/>
      <c r="G33" s="180"/>
      <c r="H33" s="180"/>
      <c r="I33" s="180"/>
      <c r="J33" s="180"/>
      <c r="K33" s="180"/>
      <c r="L33" s="180"/>
      <c r="M33" s="180"/>
      <c r="N33" s="180"/>
      <c r="O33" s="180"/>
      <c r="P33" s="180"/>
      <c r="Q33" s="181"/>
    </row>
    <row r="34" spans="2:17" ht="40.5" customHeight="1" x14ac:dyDescent="0.25">
      <c r="B34" s="158" t="s">
        <v>120</v>
      </c>
      <c r="C34" s="159"/>
      <c r="D34" s="261"/>
      <c r="E34" s="262"/>
      <c r="F34" s="262"/>
      <c r="G34" s="262"/>
      <c r="H34" s="262"/>
      <c r="I34" s="262"/>
      <c r="J34" s="262"/>
      <c r="K34" s="262"/>
      <c r="L34" s="262"/>
      <c r="M34" s="262"/>
      <c r="N34" s="262"/>
      <c r="O34" s="262"/>
      <c r="P34" s="262"/>
      <c r="Q34" s="263"/>
    </row>
    <row r="35" spans="2:17" ht="81" customHeight="1" x14ac:dyDescent="0.25">
      <c r="B35" s="160"/>
      <c r="C35" s="161"/>
      <c r="D35" s="264"/>
      <c r="E35" s="265"/>
      <c r="F35" s="265"/>
      <c r="G35" s="265"/>
      <c r="H35" s="265"/>
      <c r="I35" s="265"/>
      <c r="J35" s="265"/>
      <c r="K35" s="265"/>
      <c r="L35" s="265"/>
      <c r="M35" s="265"/>
      <c r="N35" s="265"/>
      <c r="O35" s="265"/>
      <c r="P35" s="265"/>
      <c r="Q35" s="266"/>
    </row>
    <row r="36" spans="2:17" ht="366" customHeight="1" x14ac:dyDescent="0.25">
      <c r="B36" s="160"/>
      <c r="C36" s="161"/>
      <c r="D36" s="172" t="s">
        <v>318</v>
      </c>
      <c r="E36" s="173"/>
      <c r="F36" s="173"/>
      <c r="G36" s="173"/>
      <c r="H36" s="173"/>
      <c r="I36" s="173"/>
      <c r="J36" s="173"/>
      <c r="K36" s="173"/>
      <c r="L36" s="173"/>
      <c r="M36" s="173"/>
      <c r="N36" s="173"/>
      <c r="O36" s="173"/>
      <c r="P36" s="173"/>
      <c r="Q36" s="174"/>
    </row>
    <row r="37" spans="2:17" ht="277" customHeight="1" x14ac:dyDescent="0.25">
      <c r="B37" s="160"/>
      <c r="C37" s="161"/>
      <c r="D37" s="175" t="s">
        <v>238</v>
      </c>
      <c r="E37" s="173"/>
      <c r="F37" s="173"/>
      <c r="G37" s="173"/>
      <c r="H37" s="173"/>
      <c r="I37" s="173"/>
      <c r="J37" s="173"/>
      <c r="K37" s="173"/>
      <c r="L37" s="173"/>
      <c r="M37" s="173"/>
      <c r="N37" s="173"/>
      <c r="O37" s="173"/>
      <c r="P37" s="173"/>
      <c r="Q37" s="174"/>
    </row>
    <row r="38" spans="2:17" ht="21.65" customHeight="1" x14ac:dyDescent="0.25">
      <c r="B38" s="160"/>
      <c r="C38" s="161"/>
      <c r="D38" s="176" t="s">
        <v>239</v>
      </c>
      <c r="E38" s="270"/>
      <c r="F38" s="270"/>
      <c r="G38" s="270"/>
      <c r="H38" s="270"/>
      <c r="I38" s="270"/>
      <c r="J38" s="270"/>
      <c r="K38" s="270"/>
      <c r="L38" s="270"/>
      <c r="M38" s="270"/>
      <c r="N38" s="270"/>
      <c r="O38" s="270"/>
      <c r="P38" s="270"/>
      <c r="Q38" s="271"/>
    </row>
    <row r="39" spans="2:17" ht="311.5" customHeight="1" x14ac:dyDescent="0.25">
      <c r="B39" s="160"/>
      <c r="C39" s="161"/>
      <c r="D39" s="172"/>
      <c r="E39" s="272"/>
      <c r="F39" s="272"/>
      <c r="G39" s="272"/>
      <c r="H39" s="272"/>
      <c r="I39" s="272"/>
      <c r="J39" s="272"/>
      <c r="K39" s="272"/>
      <c r="L39" s="272"/>
      <c r="M39" s="272"/>
      <c r="N39" s="272"/>
      <c r="O39" s="272"/>
      <c r="P39" s="272"/>
      <c r="Q39" s="273"/>
    </row>
    <row r="40" spans="2:17" ht="23.15" customHeight="1" x14ac:dyDescent="0.25">
      <c r="B40" s="160"/>
      <c r="C40" s="161"/>
      <c r="D40" s="176" t="s">
        <v>240</v>
      </c>
      <c r="E40" s="177"/>
      <c r="F40" s="177"/>
      <c r="G40" s="177"/>
      <c r="H40" s="177"/>
      <c r="I40" s="177"/>
      <c r="J40" s="177"/>
      <c r="K40" s="177"/>
      <c r="L40" s="177"/>
      <c r="M40" s="177"/>
      <c r="N40" s="177"/>
      <c r="O40" s="177"/>
      <c r="P40" s="177"/>
      <c r="Q40" s="178"/>
    </row>
    <row r="41" spans="2:17" ht="255" customHeight="1" x14ac:dyDescent="0.25">
      <c r="B41" s="160"/>
      <c r="C41" s="161"/>
      <c r="D41" s="172"/>
      <c r="E41" s="173"/>
      <c r="F41" s="173"/>
      <c r="G41" s="173"/>
      <c r="H41" s="173"/>
      <c r="I41" s="173"/>
      <c r="J41" s="173"/>
      <c r="K41" s="173"/>
      <c r="L41" s="173"/>
      <c r="M41" s="173"/>
      <c r="N41" s="173"/>
      <c r="O41" s="173"/>
      <c r="P41" s="173"/>
      <c r="Q41" s="174"/>
    </row>
    <row r="42" spans="2:17" ht="46" customHeight="1" x14ac:dyDescent="0.25">
      <c r="B42" s="160"/>
      <c r="C42" s="161"/>
      <c r="D42" s="176" t="s">
        <v>317</v>
      </c>
      <c r="E42" s="177"/>
      <c r="F42" s="177"/>
      <c r="G42" s="177"/>
      <c r="H42" s="177"/>
      <c r="I42" s="177"/>
      <c r="J42" s="177"/>
      <c r="K42" s="177"/>
      <c r="L42" s="177"/>
      <c r="M42" s="177"/>
      <c r="N42" s="177"/>
      <c r="O42" s="177"/>
      <c r="P42" s="177"/>
      <c r="Q42" s="178"/>
    </row>
    <row r="43" spans="2:17" ht="19" customHeight="1" x14ac:dyDescent="0.25">
      <c r="B43" s="160"/>
      <c r="C43" s="161"/>
      <c r="D43" s="182"/>
      <c r="E43" s="182"/>
      <c r="F43" s="182"/>
      <c r="G43" s="183" t="s">
        <v>124</v>
      </c>
      <c r="H43" s="183"/>
      <c r="I43" s="49" t="s">
        <v>125</v>
      </c>
      <c r="J43" s="191" t="s">
        <v>126</v>
      </c>
      <c r="K43" s="191"/>
      <c r="L43" s="183" t="s">
        <v>127</v>
      </c>
      <c r="M43" s="183"/>
      <c r="N43" s="165" t="s">
        <v>324</v>
      </c>
      <c r="O43" s="166"/>
      <c r="P43" s="166"/>
      <c r="Q43" s="166"/>
    </row>
    <row r="44" spans="2:17" ht="48" customHeight="1" x14ac:dyDescent="0.25">
      <c r="B44" s="162"/>
      <c r="C44" s="163"/>
      <c r="D44" s="182"/>
      <c r="E44" s="182"/>
      <c r="F44" s="182"/>
      <c r="G44" s="183"/>
      <c r="H44" s="183"/>
      <c r="I44" s="7"/>
      <c r="J44" s="182"/>
      <c r="K44" s="182"/>
      <c r="L44" s="183"/>
      <c r="M44" s="183"/>
      <c r="N44" s="166"/>
      <c r="O44" s="166"/>
      <c r="P44" s="166"/>
      <c r="Q44" s="166"/>
    </row>
    <row r="45" spans="2:17" ht="3" customHeight="1" x14ac:dyDescent="0.25">
      <c r="B45" s="158" t="s">
        <v>129</v>
      </c>
      <c r="C45" s="159"/>
      <c r="D45" s="31"/>
      <c r="E45" s="61"/>
      <c r="F45" s="62"/>
      <c r="G45" s="63"/>
      <c r="H45" s="63"/>
      <c r="I45" s="30"/>
      <c r="J45" s="32"/>
      <c r="K45" s="32"/>
      <c r="L45" s="33"/>
      <c r="M45" s="33"/>
      <c r="N45" s="62"/>
      <c r="O45" s="62"/>
      <c r="P45" s="61"/>
      <c r="Q45" s="34"/>
    </row>
    <row r="46" spans="2:17" ht="16.5" customHeight="1" x14ac:dyDescent="0.25">
      <c r="B46" s="160"/>
      <c r="C46" s="161"/>
      <c r="D46" s="255">
        <v>2028</v>
      </c>
      <c r="E46" s="171"/>
      <c r="F46" s="60">
        <v>2029</v>
      </c>
      <c r="G46" s="170">
        <v>2030</v>
      </c>
      <c r="H46" s="171"/>
      <c r="I46" s="59">
        <v>2031</v>
      </c>
      <c r="J46" s="170">
        <v>2032</v>
      </c>
      <c r="K46" s="171"/>
      <c r="L46" s="60">
        <v>2033</v>
      </c>
      <c r="M46" s="170">
        <v>2034</v>
      </c>
      <c r="N46" s="171"/>
      <c r="O46" s="59">
        <v>2035</v>
      </c>
      <c r="P46" s="247"/>
      <c r="Q46" s="248"/>
    </row>
    <row r="47" spans="2:17" ht="18" customHeight="1" x14ac:dyDescent="0.25">
      <c r="B47" s="160"/>
      <c r="C47" s="161"/>
      <c r="D47" s="256"/>
      <c r="E47" s="257"/>
      <c r="F47" s="35"/>
      <c r="G47" s="36"/>
      <c r="H47" s="36"/>
      <c r="I47" s="37"/>
      <c r="J47" s="38"/>
      <c r="K47" s="39"/>
      <c r="L47" s="40"/>
      <c r="M47" s="40"/>
      <c r="N47" s="41"/>
      <c r="O47" s="39"/>
      <c r="P47" s="42"/>
      <c r="Q47" s="43"/>
    </row>
    <row r="48" spans="2:17" ht="4.5" customHeight="1" x14ac:dyDescent="0.25">
      <c r="B48" s="162"/>
      <c r="C48" s="163"/>
      <c r="D48" s="258"/>
      <c r="E48" s="259"/>
      <c r="F48" s="259"/>
      <c r="G48" s="259"/>
      <c r="H48" s="259"/>
      <c r="I48" s="259"/>
      <c r="J48" s="259"/>
      <c r="K48" s="259"/>
      <c r="L48" s="259"/>
      <c r="M48" s="259"/>
      <c r="N48" s="259"/>
      <c r="O48" s="259"/>
      <c r="P48" s="259"/>
      <c r="Q48" s="260"/>
    </row>
    <row r="49" spans="2:17" ht="40.5" customHeight="1" x14ac:dyDescent="0.25">
      <c r="B49" s="140" t="s">
        <v>131</v>
      </c>
      <c r="C49" s="141"/>
      <c r="D49" s="167" t="s">
        <v>58</v>
      </c>
      <c r="E49" s="168"/>
      <c r="F49" s="168"/>
      <c r="G49" s="168"/>
      <c r="H49" s="168"/>
      <c r="I49" s="169"/>
      <c r="J49" s="249" t="s">
        <v>241</v>
      </c>
      <c r="K49" s="250"/>
      <c r="L49" s="251"/>
      <c r="M49" s="252" t="s">
        <v>242</v>
      </c>
      <c r="N49" s="253"/>
      <c r="O49" s="253"/>
      <c r="P49" s="253"/>
      <c r="Q49" s="254"/>
    </row>
    <row r="50" spans="2:17" ht="40.5" customHeight="1" x14ac:dyDescent="0.25">
      <c r="B50" s="140" t="s">
        <v>133</v>
      </c>
      <c r="C50" s="141"/>
      <c r="D50" s="167" t="s">
        <v>48</v>
      </c>
      <c r="E50" s="168"/>
      <c r="F50" s="168"/>
      <c r="G50" s="168"/>
      <c r="H50" s="168"/>
      <c r="I50" s="168"/>
      <c r="J50" s="168"/>
      <c r="K50" s="169"/>
      <c r="L50" s="183" t="s">
        <v>135</v>
      </c>
      <c r="M50" s="183"/>
      <c r="N50" s="167" t="s">
        <v>48</v>
      </c>
      <c r="O50" s="168"/>
      <c r="P50" s="168"/>
      <c r="Q50" s="169"/>
    </row>
    <row r="51" spans="2:17" ht="40.5" customHeight="1" x14ac:dyDescent="0.25">
      <c r="B51" s="140" t="s">
        <v>137</v>
      </c>
      <c r="C51" s="141"/>
      <c r="D51" s="167" t="s">
        <v>48</v>
      </c>
      <c r="E51" s="168"/>
      <c r="F51" s="168"/>
      <c r="G51" s="168"/>
      <c r="H51" s="168"/>
      <c r="I51" s="168"/>
      <c r="J51" s="168"/>
      <c r="K51" s="168"/>
      <c r="L51" s="168"/>
      <c r="M51" s="168"/>
      <c r="N51" s="168"/>
      <c r="O51" s="168"/>
      <c r="P51" s="168"/>
      <c r="Q51" s="169"/>
    </row>
    <row r="52" spans="2:17" ht="40.5" customHeight="1" x14ac:dyDescent="0.25">
      <c r="B52" s="140" t="s">
        <v>139</v>
      </c>
      <c r="C52" s="141"/>
      <c r="D52" s="200" t="s">
        <v>243</v>
      </c>
      <c r="E52" s="201"/>
      <c r="F52" s="201"/>
      <c r="G52" s="201"/>
      <c r="H52" s="201"/>
      <c r="I52" s="201"/>
      <c r="J52" s="201"/>
      <c r="K52" s="201"/>
      <c r="L52" s="201"/>
      <c r="M52" s="201"/>
      <c r="N52" s="201"/>
      <c r="O52" s="201"/>
      <c r="P52" s="201"/>
      <c r="Q52" s="202"/>
    </row>
    <row r="53" spans="2:17" ht="40.5" customHeight="1" x14ac:dyDescent="0.25">
      <c r="B53" s="140" t="s">
        <v>141</v>
      </c>
      <c r="C53" s="141"/>
      <c r="D53" s="179" t="s">
        <v>237</v>
      </c>
      <c r="E53" s="180"/>
      <c r="F53" s="180"/>
      <c r="G53" s="180"/>
      <c r="H53" s="180"/>
      <c r="I53" s="180"/>
      <c r="J53" s="180"/>
      <c r="K53" s="180"/>
      <c r="L53" s="180"/>
      <c r="M53" s="180"/>
      <c r="N53" s="180"/>
      <c r="O53" s="180"/>
      <c r="P53" s="180"/>
      <c r="Q53" s="181"/>
    </row>
    <row r="54" spans="2:17" ht="378" customHeight="1" x14ac:dyDescent="0.25">
      <c r="B54" s="158" t="s">
        <v>143</v>
      </c>
      <c r="C54" s="194"/>
      <c r="D54" s="203" t="s">
        <v>314</v>
      </c>
      <c r="E54" s="204"/>
      <c r="F54" s="204"/>
      <c r="G54" s="204"/>
      <c r="H54" s="204"/>
      <c r="I54" s="204"/>
      <c r="J54" s="204"/>
      <c r="K54" s="204"/>
      <c r="L54" s="204"/>
      <c r="M54" s="204"/>
      <c r="N54" s="204"/>
      <c r="O54" s="204"/>
      <c r="P54" s="204"/>
      <c r="Q54" s="205"/>
    </row>
    <row r="55" spans="2:17" ht="377.15" customHeight="1" x14ac:dyDescent="0.25">
      <c r="B55" s="160"/>
      <c r="C55" s="195"/>
      <c r="D55" s="267" t="s">
        <v>316</v>
      </c>
      <c r="E55" s="268"/>
      <c r="F55" s="268"/>
      <c r="G55" s="268"/>
      <c r="H55" s="268"/>
      <c r="I55" s="268"/>
      <c r="J55" s="268"/>
      <c r="K55" s="268"/>
      <c r="L55" s="268"/>
      <c r="M55" s="268"/>
      <c r="N55" s="268"/>
      <c r="O55" s="268"/>
      <c r="P55" s="268"/>
      <c r="Q55" s="269"/>
    </row>
    <row r="56" spans="2:17" s="2" customFormat="1" ht="20.149999999999999" customHeight="1" x14ac:dyDescent="0.3">
      <c r="B56" s="53"/>
      <c r="C56" s="54"/>
      <c r="D56" s="54"/>
      <c r="E56" s="54"/>
      <c r="F56" s="54"/>
      <c r="G56" s="54"/>
      <c r="H56" s="54"/>
      <c r="I56" s="54"/>
      <c r="J56" s="54"/>
      <c r="K56" s="54"/>
      <c r="L56" s="54"/>
      <c r="M56" s="54"/>
      <c r="N56" s="54"/>
      <c r="O56" s="54"/>
      <c r="P56" s="54"/>
      <c r="Q56" s="55"/>
    </row>
    <row r="57" spans="2:17" ht="24.75" customHeight="1" x14ac:dyDescent="0.25">
      <c r="B57" s="137" t="s">
        <v>145</v>
      </c>
      <c r="C57" s="138"/>
      <c r="D57" s="138"/>
      <c r="E57" s="138"/>
      <c r="F57" s="138"/>
      <c r="G57" s="138"/>
      <c r="H57" s="138"/>
      <c r="I57" s="138"/>
      <c r="J57" s="138"/>
      <c r="K57" s="138"/>
      <c r="L57" s="138"/>
      <c r="M57" s="138"/>
      <c r="N57" s="138"/>
      <c r="O57" s="138"/>
      <c r="P57" s="138"/>
      <c r="Q57" s="139"/>
    </row>
    <row r="58" spans="2:17" s="2" customFormat="1" ht="4.5" customHeight="1" x14ac:dyDescent="0.3">
      <c r="B58" s="53"/>
      <c r="C58" s="54"/>
      <c r="D58" s="54"/>
      <c r="E58" s="54"/>
      <c r="F58" s="54"/>
      <c r="G58" s="54"/>
      <c r="H58" s="54"/>
      <c r="I58" s="54"/>
      <c r="J58" s="54"/>
      <c r="K58" s="54"/>
      <c r="L58" s="54"/>
      <c r="M58" s="54"/>
      <c r="N58" s="54"/>
      <c r="O58" s="54"/>
      <c r="P58" s="54"/>
      <c r="Q58" s="55"/>
    </row>
    <row r="59" spans="2:17" ht="40.5" customHeight="1" x14ac:dyDescent="0.25">
      <c r="B59" s="140" t="s">
        <v>146</v>
      </c>
      <c r="C59" s="141"/>
      <c r="D59" s="167" t="s">
        <v>48</v>
      </c>
      <c r="E59" s="168"/>
      <c r="F59" s="168"/>
      <c r="G59" s="168"/>
      <c r="H59" s="168"/>
      <c r="I59" s="168"/>
      <c r="J59" s="168"/>
      <c r="K59" s="168"/>
      <c r="L59" s="168"/>
      <c r="M59" s="168"/>
      <c r="N59" s="168"/>
      <c r="O59" s="168"/>
      <c r="P59" s="168"/>
      <c r="Q59" s="169"/>
    </row>
    <row r="60" spans="2:17" ht="6.75" customHeight="1" x14ac:dyDescent="0.25">
      <c r="B60" s="158" t="s">
        <v>148</v>
      </c>
      <c r="C60" s="159"/>
      <c r="D60" s="8"/>
      <c r="E60" s="9"/>
      <c r="F60" s="9"/>
      <c r="G60" s="9"/>
      <c r="H60" s="9"/>
      <c r="I60" s="9"/>
      <c r="J60" s="9"/>
      <c r="K60" s="9"/>
      <c r="L60" s="9"/>
      <c r="M60" s="9"/>
      <c r="N60" s="9"/>
      <c r="O60" s="9"/>
      <c r="P60" s="5"/>
      <c r="Q60" s="10"/>
    </row>
    <row r="61" spans="2:17" ht="17.25" customHeight="1" x14ac:dyDescent="0.25">
      <c r="B61" s="160"/>
      <c r="C61" s="161"/>
      <c r="D61" s="11"/>
      <c r="E61" s="15" t="s">
        <v>149</v>
      </c>
      <c r="F61" s="15" t="s">
        <v>150</v>
      </c>
      <c r="G61" s="64"/>
      <c r="H61" s="15" t="s">
        <v>126</v>
      </c>
      <c r="I61" s="15" t="s">
        <v>150</v>
      </c>
      <c r="J61" s="64"/>
      <c r="K61" s="15" t="s">
        <v>126</v>
      </c>
      <c r="L61" s="15" t="s">
        <v>150</v>
      </c>
      <c r="M61" s="64"/>
      <c r="N61" s="15" t="s">
        <v>126</v>
      </c>
      <c r="O61" s="15" t="s">
        <v>150</v>
      </c>
      <c r="P61" s="64"/>
      <c r="Q61" s="12"/>
    </row>
    <row r="62" spans="2:17" ht="17.25" customHeight="1" x14ac:dyDescent="0.25">
      <c r="B62" s="160"/>
      <c r="C62" s="161"/>
      <c r="D62" s="11"/>
      <c r="E62" s="15">
        <v>2000</v>
      </c>
      <c r="F62" s="71" t="s">
        <v>48</v>
      </c>
      <c r="G62" s="64"/>
      <c r="H62" s="15">
        <v>2008</v>
      </c>
      <c r="I62" s="71" t="s">
        <v>48</v>
      </c>
      <c r="J62" s="64"/>
      <c r="K62" s="15">
        <v>2016</v>
      </c>
      <c r="L62" s="15"/>
      <c r="M62" s="64"/>
      <c r="N62" s="15">
        <v>2024</v>
      </c>
      <c r="O62" s="15"/>
      <c r="P62" s="64"/>
      <c r="Q62" s="12"/>
    </row>
    <row r="63" spans="2:17" ht="17.25" customHeight="1" x14ac:dyDescent="0.25">
      <c r="B63" s="160"/>
      <c r="C63" s="161"/>
      <c r="D63" s="11"/>
      <c r="E63" s="15">
        <v>2001</v>
      </c>
      <c r="F63" s="71" t="s">
        <v>48</v>
      </c>
      <c r="G63" s="64"/>
      <c r="H63" s="15">
        <v>2009</v>
      </c>
      <c r="I63" s="71" t="s">
        <v>48</v>
      </c>
      <c r="J63" s="64"/>
      <c r="K63" s="15">
        <v>2017</v>
      </c>
      <c r="L63" s="72">
        <v>0.30470000000000003</v>
      </c>
      <c r="M63" s="64"/>
      <c r="N63" s="15">
        <v>2025</v>
      </c>
      <c r="O63" s="15"/>
      <c r="P63" s="64"/>
      <c r="Q63" s="12"/>
    </row>
    <row r="64" spans="2:17" ht="17.25" customHeight="1" x14ac:dyDescent="0.25">
      <c r="B64" s="160"/>
      <c r="C64" s="161"/>
      <c r="D64" s="11"/>
      <c r="E64" s="15">
        <v>2002</v>
      </c>
      <c r="F64" s="71" t="s">
        <v>48</v>
      </c>
      <c r="G64" s="64"/>
      <c r="H64" s="15">
        <v>2010</v>
      </c>
      <c r="I64" s="15"/>
      <c r="J64" s="64"/>
      <c r="K64" s="15">
        <v>2018</v>
      </c>
      <c r="L64" s="72">
        <v>0.32840000000000003</v>
      </c>
      <c r="M64" s="64"/>
      <c r="N64" s="15">
        <v>2026</v>
      </c>
      <c r="O64" s="15"/>
      <c r="P64" s="64"/>
      <c r="Q64" s="12"/>
    </row>
    <row r="65" spans="2:17" ht="17.25" customHeight="1" x14ac:dyDescent="0.25">
      <c r="B65" s="160"/>
      <c r="C65" s="161"/>
      <c r="D65" s="11"/>
      <c r="E65" s="15">
        <v>2003</v>
      </c>
      <c r="F65" s="71" t="s">
        <v>48</v>
      </c>
      <c r="G65" s="64"/>
      <c r="H65" s="15">
        <v>2011</v>
      </c>
      <c r="I65" s="15"/>
      <c r="J65" s="64"/>
      <c r="K65" s="15">
        <v>2019</v>
      </c>
      <c r="L65" s="72">
        <v>0.2979</v>
      </c>
      <c r="M65" s="64"/>
      <c r="N65" s="15">
        <v>2027</v>
      </c>
      <c r="O65" s="15"/>
      <c r="P65" s="64"/>
      <c r="Q65" s="12"/>
    </row>
    <row r="66" spans="2:17" ht="17.25" customHeight="1" x14ac:dyDescent="0.25">
      <c r="B66" s="160"/>
      <c r="C66" s="161"/>
      <c r="D66" s="11"/>
      <c r="E66" s="15">
        <v>2004</v>
      </c>
      <c r="F66" s="71" t="s">
        <v>48</v>
      </c>
      <c r="G66" s="64"/>
      <c r="H66" s="15">
        <v>2012</v>
      </c>
      <c r="I66" s="15"/>
      <c r="J66" s="64"/>
      <c r="K66" s="15">
        <v>2020</v>
      </c>
      <c r="L66" s="72">
        <v>0.17810000000000001</v>
      </c>
      <c r="M66" s="64"/>
      <c r="N66" s="15">
        <v>2028</v>
      </c>
      <c r="O66" s="15"/>
      <c r="P66" s="64"/>
      <c r="Q66" s="12"/>
    </row>
    <row r="67" spans="2:17" ht="17.25" customHeight="1" x14ac:dyDescent="0.25">
      <c r="B67" s="160"/>
      <c r="C67" s="161"/>
      <c r="D67" s="11"/>
      <c r="E67" s="15">
        <v>2005</v>
      </c>
      <c r="F67" s="71" t="s">
        <v>48</v>
      </c>
      <c r="G67" s="64"/>
      <c r="H67" s="15">
        <v>2013</v>
      </c>
      <c r="I67" s="15"/>
      <c r="J67" s="64"/>
      <c r="K67" s="15">
        <v>2021</v>
      </c>
      <c r="L67" s="72">
        <v>0.26550000000000001</v>
      </c>
      <c r="M67" s="64"/>
      <c r="N67" s="15">
        <v>2029</v>
      </c>
      <c r="O67" s="15"/>
      <c r="P67" s="64"/>
      <c r="Q67" s="12"/>
    </row>
    <row r="68" spans="2:17" ht="17.25" customHeight="1" x14ac:dyDescent="0.25">
      <c r="B68" s="160"/>
      <c r="C68" s="161"/>
      <c r="D68" s="11"/>
      <c r="E68" s="15">
        <v>2006</v>
      </c>
      <c r="F68" s="71" t="s">
        <v>48</v>
      </c>
      <c r="G68" s="64"/>
      <c r="H68" s="15">
        <v>2014</v>
      </c>
      <c r="I68" s="15"/>
      <c r="J68" s="64"/>
      <c r="K68" s="15">
        <v>2022</v>
      </c>
      <c r="L68" s="72">
        <v>0.29099999999999998</v>
      </c>
      <c r="M68" s="64"/>
      <c r="N68" s="15">
        <v>2030</v>
      </c>
      <c r="O68" s="15"/>
      <c r="P68" s="64"/>
      <c r="Q68" s="12"/>
    </row>
    <row r="69" spans="2:17" ht="17.25" customHeight="1" x14ac:dyDescent="0.25">
      <c r="B69" s="160"/>
      <c r="C69" s="161"/>
      <c r="D69" s="11"/>
      <c r="E69" s="15">
        <v>2007</v>
      </c>
      <c r="F69" s="71" t="s">
        <v>48</v>
      </c>
      <c r="G69" s="64"/>
      <c r="H69" s="15">
        <v>2015</v>
      </c>
      <c r="I69" s="15"/>
      <c r="J69" s="64"/>
      <c r="K69" s="15">
        <v>2023</v>
      </c>
      <c r="L69" s="15"/>
      <c r="M69" s="64"/>
      <c r="N69" s="15">
        <v>2031</v>
      </c>
      <c r="O69" s="15"/>
      <c r="P69" s="64"/>
      <c r="Q69" s="12"/>
    </row>
    <row r="70" spans="2:17" ht="6.75" customHeight="1" x14ac:dyDescent="0.25">
      <c r="B70" s="162"/>
      <c r="C70" s="163"/>
      <c r="D70" s="13"/>
      <c r="E70" s="4"/>
      <c r="F70" s="6"/>
      <c r="G70" s="6"/>
      <c r="H70" s="6"/>
      <c r="I70" s="6"/>
      <c r="J70" s="6"/>
      <c r="K70" s="6"/>
      <c r="L70" s="65"/>
      <c r="M70" s="65"/>
      <c r="N70" s="6"/>
      <c r="O70" s="6"/>
      <c r="P70" s="6"/>
      <c r="Q70" s="14"/>
    </row>
    <row r="71" spans="2:17" ht="36" customHeight="1" x14ac:dyDescent="0.25">
      <c r="B71" s="140" t="s">
        <v>151</v>
      </c>
      <c r="C71" s="141"/>
      <c r="D71" s="167" t="s">
        <v>29</v>
      </c>
      <c r="E71" s="168"/>
      <c r="F71" s="168"/>
      <c r="G71" s="168"/>
      <c r="H71" s="168"/>
      <c r="I71" s="168"/>
      <c r="J71" s="168"/>
      <c r="K71" s="168"/>
      <c r="L71" s="168"/>
      <c r="M71" s="168"/>
      <c r="N71" s="168"/>
      <c r="O71" s="168"/>
      <c r="P71" s="168"/>
      <c r="Q71" s="169"/>
    </row>
    <row r="72" spans="2:17" ht="36" customHeight="1" x14ac:dyDescent="0.25">
      <c r="B72" s="164" t="s">
        <v>153</v>
      </c>
      <c r="C72" s="164"/>
      <c r="D72" s="206" t="s">
        <v>244</v>
      </c>
      <c r="E72" s="207"/>
      <c r="F72" s="207"/>
      <c r="G72" s="207"/>
      <c r="H72" s="207"/>
      <c r="I72" s="207"/>
      <c r="J72" s="207"/>
      <c r="K72" s="207"/>
      <c r="L72" s="207"/>
      <c r="M72" s="207"/>
      <c r="N72" s="207"/>
      <c r="O72" s="207"/>
      <c r="P72" s="207"/>
      <c r="Q72" s="208"/>
    </row>
    <row r="73" spans="2:17" s="2" customFormat="1" ht="4.5" customHeight="1" x14ac:dyDescent="0.3">
      <c r="B73" s="157"/>
      <c r="C73" s="157"/>
      <c r="D73" s="157"/>
      <c r="E73" s="157"/>
      <c r="F73" s="157"/>
      <c r="G73" s="157"/>
      <c r="H73" s="157"/>
      <c r="I73" s="157"/>
      <c r="J73" s="157"/>
      <c r="K73" s="157"/>
      <c r="L73" s="157"/>
      <c r="M73" s="157"/>
      <c r="N73" s="157"/>
      <c r="O73" s="157"/>
      <c r="P73" s="157"/>
      <c r="Q73" s="157"/>
    </row>
    <row r="74" spans="2:17" ht="24.75" customHeight="1" x14ac:dyDescent="0.25">
      <c r="B74" s="137" t="s">
        <v>155</v>
      </c>
      <c r="C74" s="138"/>
      <c r="D74" s="138"/>
      <c r="E74" s="138"/>
      <c r="F74" s="138"/>
      <c r="G74" s="138"/>
      <c r="H74" s="138"/>
      <c r="I74" s="138"/>
      <c r="J74" s="138"/>
      <c r="K74" s="138"/>
      <c r="L74" s="138"/>
      <c r="M74" s="138"/>
      <c r="N74" s="138"/>
      <c r="O74" s="138"/>
      <c r="P74" s="138"/>
      <c r="Q74" s="139"/>
    </row>
    <row r="75" spans="2:17" s="2" customFormat="1" ht="4.5" customHeight="1" x14ac:dyDescent="0.3">
      <c r="B75" s="50"/>
      <c r="C75" s="51"/>
      <c r="D75" s="51"/>
      <c r="E75" s="51"/>
      <c r="F75" s="51"/>
      <c r="G75" s="51"/>
      <c r="H75" s="51"/>
      <c r="I75" s="51"/>
      <c r="J75" s="51"/>
      <c r="K75" s="51"/>
      <c r="L75" s="51"/>
      <c r="M75" s="51"/>
      <c r="N75" s="51"/>
      <c r="O75" s="51"/>
      <c r="P75" s="51"/>
      <c r="Q75" s="52"/>
    </row>
    <row r="76" spans="2:17" ht="58" customHeight="1" x14ac:dyDescent="0.25">
      <c r="B76" s="136" t="s">
        <v>336</v>
      </c>
      <c r="C76" s="136"/>
      <c r="D76" s="136"/>
      <c r="E76" s="136"/>
      <c r="F76" s="136"/>
      <c r="G76" s="136"/>
      <c r="H76" s="136"/>
      <c r="I76" s="136"/>
      <c r="J76" s="136"/>
      <c r="K76" s="136"/>
      <c r="L76" s="136"/>
      <c r="M76" s="136"/>
      <c r="N76" s="136"/>
      <c r="O76" s="136"/>
      <c r="P76" s="136"/>
      <c r="Q76" s="136"/>
    </row>
    <row r="77" spans="2:17" s="2" customFormat="1" ht="4.5" customHeight="1" x14ac:dyDescent="0.3">
      <c r="B77" s="56"/>
      <c r="C77" s="57"/>
      <c r="D77" s="57"/>
      <c r="E77" s="57"/>
      <c r="F77" s="57"/>
      <c r="G77" s="57"/>
      <c r="H77" s="57"/>
      <c r="I77" s="57"/>
      <c r="J77" s="57"/>
      <c r="K77" s="57"/>
      <c r="L77" s="57"/>
      <c r="M77" s="57"/>
      <c r="N77" s="57"/>
      <c r="O77" s="57"/>
      <c r="P77" s="57"/>
      <c r="Q77" s="58"/>
    </row>
    <row r="78" spans="2:17" ht="24.75" customHeight="1" x14ac:dyDescent="0.25">
      <c r="B78" s="137" t="s">
        <v>245</v>
      </c>
      <c r="C78" s="138"/>
      <c r="D78" s="138"/>
      <c r="E78" s="138"/>
      <c r="F78" s="138"/>
      <c r="G78" s="138"/>
      <c r="H78" s="138"/>
      <c r="I78" s="138"/>
      <c r="J78" s="138"/>
      <c r="K78" s="138"/>
      <c r="L78" s="138"/>
      <c r="M78" s="138"/>
      <c r="N78" s="138"/>
      <c r="O78" s="138"/>
      <c r="P78" s="138"/>
      <c r="Q78" s="139"/>
    </row>
    <row r="79" spans="2:17" s="2" customFormat="1" ht="4.5" customHeight="1" x14ac:dyDescent="0.3">
      <c r="B79" s="50"/>
      <c r="C79" s="51"/>
      <c r="D79" s="51"/>
      <c r="E79" s="51"/>
      <c r="F79" s="51"/>
      <c r="G79" s="51"/>
      <c r="H79" s="51"/>
      <c r="I79" s="51"/>
      <c r="J79" s="51"/>
      <c r="K79" s="51"/>
      <c r="L79" s="51"/>
      <c r="M79" s="51"/>
      <c r="N79" s="51"/>
      <c r="O79" s="51"/>
      <c r="P79" s="51"/>
      <c r="Q79" s="52"/>
    </row>
    <row r="80" spans="2:17" ht="27" customHeight="1" x14ac:dyDescent="0.25">
      <c r="B80" s="158" t="s">
        <v>246</v>
      </c>
      <c r="C80" s="194"/>
      <c r="D80" s="153" t="s">
        <v>159</v>
      </c>
      <c r="E80" s="154"/>
      <c r="F80" s="144"/>
      <c r="G80" s="145"/>
      <c r="H80" s="145"/>
      <c r="I80" s="145"/>
      <c r="J80" s="146"/>
      <c r="K80" s="153" t="s">
        <v>1</v>
      </c>
      <c r="L80" s="154"/>
      <c r="M80" s="144" t="s">
        <v>208</v>
      </c>
      <c r="N80" s="145"/>
      <c r="O80" s="145"/>
      <c r="P80" s="145"/>
      <c r="Q80" s="150"/>
    </row>
    <row r="81" spans="2:17" ht="27" customHeight="1" x14ac:dyDescent="0.25">
      <c r="B81" s="160"/>
      <c r="C81" s="195"/>
      <c r="D81" s="196" t="s">
        <v>160</v>
      </c>
      <c r="E81" s="197"/>
      <c r="F81" s="147"/>
      <c r="G81" s="148"/>
      <c r="H81" s="148"/>
      <c r="I81" s="148"/>
      <c r="J81" s="149"/>
      <c r="K81" s="155" t="s">
        <v>161</v>
      </c>
      <c r="L81" s="156"/>
      <c r="M81" s="151"/>
      <c r="N81" s="148"/>
      <c r="O81" s="148"/>
      <c r="P81" s="148"/>
      <c r="Q81" s="152"/>
    </row>
    <row r="82" spans="2:17" ht="27" customHeight="1" x14ac:dyDescent="0.25">
      <c r="B82" s="160"/>
      <c r="C82" s="195"/>
      <c r="D82" s="196" t="s">
        <v>162</v>
      </c>
      <c r="E82" s="197"/>
      <c r="F82" s="148" t="s">
        <v>247</v>
      </c>
      <c r="G82" s="148"/>
      <c r="H82" s="148"/>
      <c r="I82" s="148"/>
      <c r="J82" s="149"/>
      <c r="K82" s="155" t="s">
        <v>163</v>
      </c>
      <c r="L82" s="156"/>
      <c r="M82" s="147" t="s">
        <v>248</v>
      </c>
      <c r="N82" s="148"/>
      <c r="O82" s="148"/>
      <c r="P82" s="148"/>
      <c r="Q82" s="152"/>
    </row>
    <row r="83" spans="2:17" ht="27" customHeight="1" x14ac:dyDescent="0.25">
      <c r="B83" s="198" t="s">
        <v>249</v>
      </c>
      <c r="C83" s="199"/>
      <c r="D83" s="196" t="s">
        <v>159</v>
      </c>
      <c r="E83" s="197"/>
      <c r="F83" s="144" t="s">
        <v>250</v>
      </c>
      <c r="G83" s="145"/>
      <c r="H83" s="145"/>
      <c r="I83" s="145"/>
      <c r="J83" s="146"/>
      <c r="K83" s="155" t="s">
        <v>1</v>
      </c>
      <c r="L83" s="156"/>
      <c r="M83" s="144" t="s">
        <v>208</v>
      </c>
      <c r="N83" s="145"/>
      <c r="O83" s="145"/>
      <c r="P83" s="145"/>
      <c r="Q83" s="150"/>
    </row>
    <row r="84" spans="2:17" ht="27" customHeight="1" x14ac:dyDescent="0.25">
      <c r="B84" s="160"/>
      <c r="C84" s="195"/>
      <c r="D84" s="155" t="s">
        <v>160</v>
      </c>
      <c r="E84" s="156"/>
      <c r="F84" s="147" t="s">
        <v>251</v>
      </c>
      <c r="G84" s="148"/>
      <c r="H84" s="148"/>
      <c r="I84" s="148"/>
      <c r="J84" s="149"/>
      <c r="K84" s="155" t="s">
        <v>161</v>
      </c>
      <c r="L84" s="156"/>
      <c r="M84" s="151" t="s">
        <v>252</v>
      </c>
      <c r="N84" s="148"/>
      <c r="O84" s="148"/>
      <c r="P84" s="148"/>
      <c r="Q84" s="152"/>
    </row>
    <row r="85" spans="2:17" ht="27" customHeight="1" x14ac:dyDescent="0.25">
      <c r="B85" s="160"/>
      <c r="C85" s="195"/>
      <c r="D85" s="155" t="s">
        <v>162</v>
      </c>
      <c r="E85" s="156"/>
      <c r="F85" s="148" t="s">
        <v>247</v>
      </c>
      <c r="G85" s="148"/>
      <c r="H85" s="148"/>
      <c r="I85" s="148"/>
      <c r="J85" s="149"/>
      <c r="K85" s="155" t="s">
        <v>163</v>
      </c>
      <c r="L85" s="156"/>
      <c r="M85" s="147" t="s">
        <v>248</v>
      </c>
      <c r="N85" s="148"/>
      <c r="O85" s="148"/>
      <c r="P85" s="148"/>
      <c r="Q85" s="152"/>
    </row>
    <row r="86" spans="2:17" ht="27" customHeight="1" x14ac:dyDescent="0.25">
      <c r="B86" s="192" t="s">
        <v>165</v>
      </c>
      <c r="C86" s="193"/>
      <c r="D86" s="142"/>
      <c r="E86" s="143"/>
      <c r="F86" s="143"/>
      <c r="G86" s="47"/>
      <c r="H86" s="47"/>
      <c r="I86" s="47"/>
      <c r="J86" s="47"/>
      <c r="K86" s="47"/>
      <c r="L86" s="47"/>
      <c r="M86" s="46"/>
      <c r="N86" s="46"/>
      <c r="O86" s="46"/>
      <c r="P86" s="46"/>
      <c r="Q86" s="48"/>
    </row>
  </sheetData>
  <sheetProtection algorithmName="SHA-512" hashValue="/Jjh4q5YrJPByiEMbIA97F2w1fhoHcB7a5WsxbpNWxmStyY5nVWB6vaVWVgUfbevYJIijIFKzo28iVVfjaUTAw==" saltValue="CnWToTcojeZbTOWkmxdGag==" spinCount="100000" sheet="1" objects="1" scenarios="1"/>
  <mergeCells count="151">
    <mergeCell ref="B34:C42"/>
    <mergeCell ref="B43:C44"/>
    <mergeCell ref="B54:C55"/>
    <mergeCell ref="D34:Q35"/>
    <mergeCell ref="B18:C27"/>
    <mergeCell ref="D55:Q55"/>
    <mergeCell ref="D38:Q38"/>
    <mergeCell ref="D39:Q39"/>
    <mergeCell ref="D40:Q40"/>
    <mergeCell ref="D41:Q41"/>
    <mergeCell ref="D30:K30"/>
    <mergeCell ref="D31:Q31"/>
    <mergeCell ref="M32:N32"/>
    <mergeCell ref="O32:Q32"/>
    <mergeCell ref="D32:F32"/>
    <mergeCell ref="G32:I32"/>
    <mergeCell ref="G46:H46"/>
    <mergeCell ref="M46:N46"/>
    <mergeCell ref="O30:Q30"/>
    <mergeCell ref="M29:Q29"/>
    <mergeCell ref="B45:C48"/>
    <mergeCell ref="D29:I29"/>
    <mergeCell ref="J29:L29"/>
    <mergeCell ref="B29:C29"/>
    <mergeCell ref="J43:K43"/>
    <mergeCell ref="J44:K44"/>
    <mergeCell ref="L43:M44"/>
    <mergeCell ref="B49:C49"/>
    <mergeCell ref="B50:C50"/>
    <mergeCell ref="P46:Q46"/>
    <mergeCell ref="D49:I49"/>
    <mergeCell ref="J49:L49"/>
    <mergeCell ref="M49:Q49"/>
    <mergeCell ref="D46:E46"/>
    <mergeCell ref="D47:E47"/>
    <mergeCell ref="D48:Q48"/>
    <mergeCell ref="O1:Q2"/>
    <mergeCell ref="D1:N1"/>
    <mergeCell ref="D2:N2"/>
    <mergeCell ref="D3:N3"/>
    <mergeCell ref="I28:K28"/>
    <mergeCell ref="D28:F28"/>
    <mergeCell ref="G28:H28"/>
    <mergeCell ref="O28:Q28"/>
    <mergeCell ref="D8:Q8"/>
    <mergeCell ref="D17:Q17"/>
    <mergeCell ref="D9:Q9"/>
    <mergeCell ref="D10:Q10"/>
    <mergeCell ref="D11:Q11"/>
    <mergeCell ref="D12:Q12"/>
    <mergeCell ref="D16:K16"/>
    <mergeCell ref="D18:F18"/>
    <mergeCell ref="G18:Q18"/>
    <mergeCell ref="D19:F19"/>
    <mergeCell ref="G21:Q21"/>
    <mergeCell ref="D27:F27"/>
    <mergeCell ref="G27:Q27"/>
    <mergeCell ref="B10:C10"/>
    <mergeCell ref="B11:C11"/>
    <mergeCell ref="B16:C16"/>
    <mergeCell ref="B17:C17"/>
    <mergeCell ref="B28:C28"/>
    <mergeCell ref="B12:C12"/>
    <mergeCell ref="B14:Q14"/>
    <mergeCell ref="L16:M16"/>
    <mergeCell ref="N16:Q16"/>
    <mergeCell ref="D22:F22"/>
    <mergeCell ref="G22:Q22"/>
    <mergeCell ref="D23:F23"/>
    <mergeCell ref="G23:Q23"/>
    <mergeCell ref="D24:F24"/>
    <mergeCell ref="G24:Q24"/>
    <mergeCell ref="D25:F25"/>
    <mergeCell ref="G25:Q25"/>
    <mergeCell ref="D26:F26"/>
    <mergeCell ref="G26:Q26"/>
    <mergeCell ref="G19:Q19"/>
    <mergeCell ref="D20:F20"/>
    <mergeCell ref="G20:Q20"/>
    <mergeCell ref="D21:F21"/>
    <mergeCell ref="B1:C2"/>
    <mergeCell ref="B3:C3"/>
    <mergeCell ref="B5:Q5"/>
    <mergeCell ref="O3:Q3"/>
    <mergeCell ref="L30:N30"/>
    <mergeCell ref="B9:C9"/>
    <mergeCell ref="L28:N28"/>
    <mergeCell ref="B8:C8"/>
    <mergeCell ref="B86:C86"/>
    <mergeCell ref="B80:C82"/>
    <mergeCell ref="D80:E80"/>
    <mergeCell ref="D81:E81"/>
    <mergeCell ref="D82:E82"/>
    <mergeCell ref="B83:C85"/>
    <mergeCell ref="D83:E83"/>
    <mergeCell ref="D84:E84"/>
    <mergeCell ref="D85:E85"/>
    <mergeCell ref="B33:C33"/>
    <mergeCell ref="D33:Q33"/>
    <mergeCell ref="D52:Q52"/>
    <mergeCell ref="D54:Q54"/>
    <mergeCell ref="D72:Q72"/>
    <mergeCell ref="L50:M50"/>
    <mergeCell ref="N50:Q50"/>
    <mergeCell ref="B30:C30"/>
    <mergeCell ref="B31:C31"/>
    <mergeCell ref="B32:C32"/>
    <mergeCell ref="B73:Q73"/>
    <mergeCell ref="B60:C70"/>
    <mergeCell ref="B72:C72"/>
    <mergeCell ref="N43:Q44"/>
    <mergeCell ref="D50:K50"/>
    <mergeCell ref="B59:C59"/>
    <mergeCell ref="D59:Q59"/>
    <mergeCell ref="J46:K46"/>
    <mergeCell ref="B51:C51"/>
    <mergeCell ref="D51:Q51"/>
    <mergeCell ref="D36:Q36"/>
    <mergeCell ref="D37:Q37"/>
    <mergeCell ref="D42:Q42"/>
    <mergeCell ref="D71:Q71"/>
    <mergeCell ref="B53:C53"/>
    <mergeCell ref="D53:Q53"/>
    <mergeCell ref="J32:L32"/>
    <mergeCell ref="B52:C52"/>
    <mergeCell ref="B57:Q57"/>
    <mergeCell ref="D43:F44"/>
    <mergeCell ref="G43:H44"/>
    <mergeCell ref="B76:Q76"/>
    <mergeCell ref="B78:Q78"/>
    <mergeCell ref="B71:C71"/>
    <mergeCell ref="D86:F86"/>
    <mergeCell ref="F83:J83"/>
    <mergeCell ref="F84:J84"/>
    <mergeCell ref="F85:J85"/>
    <mergeCell ref="M80:Q80"/>
    <mergeCell ref="M81:Q81"/>
    <mergeCell ref="M82:Q82"/>
    <mergeCell ref="M83:Q83"/>
    <mergeCell ref="M84:Q84"/>
    <mergeCell ref="M85:Q85"/>
    <mergeCell ref="K80:L80"/>
    <mergeCell ref="K81:L81"/>
    <mergeCell ref="K82:L82"/>
    <mergeCell ref="K83:L83"/>
    <mergeCell ref="K84:L84"/>
    <mergeCell ref="K85:L85"/>
    <mergeCell ref="F80:J80"/>
    <mergeCell ref="F82:J82"/>
    <mergeCell ref="F81:J81"/>
    <mergeCell ref="B74:Q74"/>
  </mergeCells>
  <phoneticPr fontId="6" type="noConversion"/>
  <dataValidations count="7">
    <dataValidation type="list" allowBlank="1" showInputMessage="1" showErrorMessage="1" sqref="D28" xr:uid="{38BAB6EA-B7F3-4C68-93BA-F53DA43817CC}">
      <formula1>tipo</formula1>
    </dataValidation>
    <dataValidation type="list" allowBlank="1" showInputMessage="1" showErrorMessage="1" sqref="D71:Q71 J32:L32 D32" xr:uid="{14D94359-D286-4FDD-A14C-5F5879448438}">
      <formula1>periodicidad</formula1>
    </dataValidation>
    <dataValidation type="list" allowBlank="1" showInputMessage="1" showErrorMessage="1" sqref="D29:I29" xr:uid="{A53FE88C-E67F-4B4E-AC6D-3CAF1408D9B7}">
      <formula1>tipounidad</formula1>
    </dataValidation>
    <dataValidation type="list" allowBlank="1" showInputMessage="1" showErrorMessage="1" sqref="N50:Q50" xr:uid="{231EB137-6C98-4DB3-BEA4-DEE389DD8D9F}">
      <formula1>enfoque</formula1>
    </dataValidation>
    <dataValidation type="list" allowBlank="1" showInputMessage="1" showErrorMessage="1" sqref="D49" xr:uid="{7B6D57EE-384A-4BCE-8439-6B7E6F3ECCFD}">
      <formula1>Desagregaci</formula1>
    </dataValidation>
    <dataValidation type="list" allowBlank="1" showInputMessage="1" showErrorMessage="1" sqref="I28:K28" xr:uid="{45CFC758-CDE0-4B80-9298-38F542FF80AA}">
      <formula1>acumula</formula1>
    </dataValidation>
    <dataValidation type="list" allowBlank="1" showInputMessage="1" showErrorMessage="1" sqref="O28:Q28" xr:uid="{3D1F3486-9FFA-4787-82B0-C7113CCDCD1B}">
      <formula1>orienta</formula1>
    </dataValidation>
  </dataValidations>
  <hyperlinks>
    <hyperlink ref="D10" r:id="rId1" xr:uid="{110FDFA2-9E25-4329-930D-16F673F437C9}"/>
    <hyperlink ref="D10:Q10" r:id="rId2" display="info@minambiente.gov.co " xr:uid="{3738F42B-FE6A-4441-8803-329FC4103AF3}"/>
    <hyperlink ref="M84" r:id="rId3" display="gacarrionb@minambiente.gov.co" xr:uid="{72E71E4B-0CAA-48EB-B5BF-9D0285817D16}"/>
  </hyperlinks>
  <printOptions horizontalCentered="1"/>
  <pageMargins left="0.70866141732283472" right="0.70866141732283472" top="0.55118110236220474" bottom="0.35433070866141736" header="0" footer="0"/>
  <pageSetup scale="67" fitToHeight="0" orientation="portrait" r:id="rId4"/>
  <rowBreaks count="1" manualBreakCount="1">
    <brk id="56" min="1" max="16" man="1"/>
  </rowBreaks>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O30:Q30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EB789-8BB8-42C8-BD7A-D678E3E0A384}">
  <dimension ref="A1:AT106"/>
  <sheetViews>
    <sheetView showGridLines="0" tabSelected="1" topLeftCell="A90" zoomScale="70" zoomScaleNormal="70" workbookViewId="0">
      <selection activeCell="D92" activeCellId="24" sqref="B4:AT4 H13:AT13 I14:P15 R14:Z15 AB14:AI15 AK14:AT15 C16:G16 B25:D31 I25:I31 E32:F32 G32:I33 E34:I35 F45:I47 F49:I50 F52:I54 K59:K63 D64:O64 K66:K70 D71:O71 K73:K77 D78:O78 K80:K84 D85:O85 K87:K91 D92:O92"/>
    </sheetView>
  </sheetViews>
  <sheetFormatPr baseColWidth="10" defaultColWidth="10.54296875" defaultRowHeight="15" x14ac:dyDescent="0.25"/>
  <cols>
    <col min="1" max="1" width="4.453125" style="69" customWidth="1"/>
    <col min="2" max="3" width="17.7265625" style="69" customWidth="1"/>
    <col min="4" max="4" width="21" style="70" customWidth="1"/>
    <col min="5" max="11" width="21" style="69" customWidth="1"/>
    <col min="12" max="15" width="25.453125" style="69" customWidth="1"/>
    <col min="16" max="21" width="17.7265625" style="69" customWidth="1"/>
    <col min="22" max="24" width="8.54296875" style="69" customWidth="1"/>
    <col min="25" max="46" width="17.7265625" style="69" customWidth="1"/>
    <col min="47" max="16384" width="10.54296875" style="69"/>
  </cols>
  <sheetData>
    <row r="1" spans="1:46" s="67" customFormat="1" ht="193.4" customHeight="1" x14ac:dyDescent="0.25">
      <c r="B1" s="355" t="e" vm="1">
        <v>#VALUE!</v>
      </c>
      <c r="C1" s="355"/>
      <c r="D1" s="355"/>
      <c r="E1" s="355"/>
      <c r="F1" s="382" t="s">
        <v>335</v>
      </c>
      <c r="G1" s="382"/>
      <c r="H1" s="382"/>
      <c r="I1" s="382"/>
      <c r="J1" s="382"/>
      <c r="K1" s="382"/>
      <c r="L1" s="382"/>
      <c r="M1" s="382"/>
      <c r="N1" s="382"/>
      <c r="O1" s="382"/>
      <c r="P1" s="382"/>
      <c r="Q1" s="382"/>
      <c r="R1" s="382"/>
      <c r="S1" s="382"/>
      <c r="T1" s="382"/>
      <c r="U1" s="382"/>
      <c r="V1" s="382"/>
      <c r="W1" s="382"/>
      <c r="X1" s="382"/>
      <c r="Y1" s="382"/>
      <c r="Z1" s="382"/>
      <c r="AA1" s="382"/>
      <c r="AB1" s="382"/>
      <c r="AC1" s="382"/>
      <c r="AD1" s="382"/>
      <c r="AE1" s="382"/>
      <c r="AF1" s="382"/>
      <c r="AG1" s="382"/>
      <c r="AH1" s="382"/>
      <c r="AI1" s="382"/>
      <c r="AJ1" s="382"/>
      <c r="AK1" s="382"/>
      <c r="AL1" s="382"/>
      <c r="AM1" s="382"/>
      <c r="AN1" s="382"/>
      <c r="AO1" s="382"/>
      <c r="AP1" s="382"/>
      <c r="AQ1" s="382"/>
      <c r="AR1" s="382"/>
      <c r="AS1" s="382"/>
      <c r="AT1" s="382"/>
    </row>
    <row r="2" spans="1:46" s="68" customFormat="1" ht="39.65" customHeight="1" x14ac:dyDescent="0.25">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361"/>
      <c r="AL2" s="361"/>
      <c r="AM2" s="361"/>
      <c r="AN2" s="361"/>
      <c r="AO2" s="361"/>
      <c r="AP2" s="361"/>
      <c r="AQ2" s="361"/>
      <c r="AR2" s="361"/>
      <c r="AS2" s="361"/>
      <c r="AT2" s="361"/>
    </row>
    <row r="3" spans="1:46" s="68" customFormat="1" ht="39.65" customHeight="1" x14ac:dyDescent="0.25">
      <c r="B3" s="362" t="s">
        <v>253</v>
      </c>
      <c r="C3" s="362"/>
      <c r="D3" s="362"/>
      <c r="E3" s="362"/>
      <c r="F3" s="362"/>
      <c r="G3" s="362"/>
      <c r="H3" s="362"/>
      <c r="I3" s="362"/>
      <c r="J3" s="362"/>
      <c r="K3" s="362"/>
      <c r="L3" s="362"/>
      <c r="M3" s="362"/>
      <c r="N3" s="362"/>
      <c r="O3" s="362"/>
      <c r="P3" s="362"/>
      <c r="Q3" s="362"/>
      <c r="R3" s="362"/>
      <c r="S3" s="362"/>
      <c r="T3" s="362"/>
      <c r="U3" s="362"/>
      <c r="V3" s="363"/>
      <c r="W3" s="363"/>
      <c r="X3" s="363"/>
      <c r="Y3" s="363"/>
      <c r="Z3" s="363"/>
      <c r="AA3" s="363"/>
      <c r="AB3" s="363"/>
      <c r="AC3" s="363"/>
      <c r="AD3" s="363"/>
      <c r="AE3" s="363"/>
      <c r="AF3" s="363"/>
      <c r="AG3" s="363"/>
      <c r="AH3" s="363"/>
      <c r="AI3" s="363"/>
      <c r="AJ3" s="363"/>
      <c r="AK3" s="363"/>
      <c r="AL3" s="363"/>
      <c r="AM3" s="363"/>
      <c r="AN3" s="363"/>
      <c r="AO3" s="363"/>
      <c r="AP3" s="363"/>
      <c r="AQ3" s="363"/>
      <c r="AR3" s="363"/>
      <c r="AS3" s="363"/>
      <c r="AT3" s="363"/>
    </row>
    <row r="4" spans="1:46" ht="68.150000000000006" customHeight="1" x14ac:dyDescent="0.25">
      <c r="B4" s="383" t="str">
        <f>UPPER(SANCIONAT_HM!D16)</f>
        <v>PROCEDIMIENTOS ADMINISTRATIVOS SANCIONATORIOS AMBIENTALES RESUELTOS</v>
      </c>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c r="AD4" s="383"/>
      <c r="AE4" s="383"/>
      <c r="AF4" s="383"/>
      <c r="AG4" s="383"/>
      <c r="AH4" s="383"/>
      <c r="AI4" s="383"/>
      <c r="AJ4" s="383"/>
      <c r="AK4" s="383"/>
      <c r="AL4" s="383"/>
      <c r="AM4" s="383"/>
      <c r="AN4" s="383"/>
      <c r="AO4" s="383"/>
      <c r="AP4" s="383"/>
      <c r="AQ4" s="383"/>
      <c r="AR4" s="383"/>
      <c r="AS4" s="383"/>
      <c r="AT4" s="383"/>
    </row>
    <row r="5" spans="1:46" ht="13.5" customHeight="1" x14ac:dyDescent="0.25">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row>
    <row r="6" spans="1:46" ht="17.5" x14ac:dyDescent="0.25">
      <c r="B6" s="76"/>
      <c r="C6" s="74" t="s">
        <v>254</v>
      </c>
      <c r="D6" s="75"/>
      <c r="E6" s="76"/>
      <c r="F6" s="356" t="s">
        <v>255</v>
      </c>
      <c r="G6" s="356"/>
      <c r="H6" s="77"/>
      <c r="I6" s="73"/>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row>
    <row r="7" spans="1:46" ht="17.5" x14ac:dyDescent="0.25">
      <c r="B7" s="76"/>
      <c r="C7" s="74"/>
      <c r="D7" s="78"/>
      <c r="E7" s="76"/>
      <c r="F7" s="356" t="s">
        <v>256</v>
      </c>
      <c r="G7" s="356"/>
      <c r="H7" s="79"/>
      <c r="I7" s="73"/>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row>
    <row r="8" spans="1:46" ht="17.5" x14ac:dyDescent="0.25">
      <c r="B8" s="76"/>
      <c r="C8" s="80"/>
      <c r="D8" s="81"/>
      <c r="E8" s="82"/>
      <c r="I8" s="73"/>
      <c r="J8" s="76"/>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c r="AT8" s="76"/>
    </row>
    <row r="9" spans="1:46" x14ac:dyDescent="0.25">
      <c r="B9" s="76"/>
      <c r="C9" s="86" t="s">
        <v>257</v>
      </c>
      <c r="D9" s="83"/>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c r="AR9" s="76"/>
      <c r="AS9" s="76"/>
      <c r="AT9" s="76"/>
    </row>
    <row r="10" spans="1:46" x14ac:dyDescent="0.25">
      <c r="B10" s="76"/>
      <c r="C10" s="86"/>
      <c r="D10" s="83"/>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row>
    <row r="11" spans="1:46" x14ac:dyDescent="0.25">
      <c r="B11" s="76"/>
      <c r="C11" s="86"/>
      <c r="D11" s="83"/>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6"/>
      <c r="AS11" s="76"/>
      <c r="AT11" s="76"/>
    </row>
    <row r="12" spans="1:46" x14ac:dyDescent="0.25">
      <c r="A12" s="87"/>
      <c r="B12" s="76"/>
      <c r="C12" s="74"/>
      <c r="D12" s="359"/>
      <c r="E12" s="359"/>
      <c r="F12" s="74"/>
      <c r="G12" s="74"/>
      <c r="H12" s="364" t="s">
        <v>325</v>
      </c>
      <c r="I12" s="364"/>
      <c r="J12" s="364"/>
      <c r="K12" s="364"/>
      <c r="L12" s="364"/>
      <c r="M12" s="364"/>
      <c r="N12" s="364"/>
      <c r="O12" s="364"/>
      <c r="P12" s="364"/>
      <c r="Q12" s="364" t="s">
        <v>326</v>
      </c>
      <c r="R12" s="364"/>
      <c r="S12" s="364"/>
      <c r="T12" s="364"/>
      <c r="U12" s="364"/>
      <c r="V12" s="364"/>
      <c r="W12" s="364"/>
      <c r="X12" s="364"/>
      <c r="Y12" s="364"/>
      <c r="Z12" s="364"/>
      <c r="AA12" s="364" t="s">
        <v>327</v>
      </c>
      <c r="AB12" s="364"/>
      <c r="AC12" s="364"/>
      <c r="AD12" s="364"/>
      <c r="AE12" s="364"/>
      <c r="AF12" s="364"/>
      <c r="AG12" s="364"/>
      <c r="AH12" s="364"/>
      <c r="AI12" s="364"/>
      <c r="AJ12" s="364" t="s">
        <v>328</v>
      </c>
      <c r="AK12" s="364"/>
      <c r="AL12" s="364"/>
      <c r="AM12" s="364"/>
      <c r="AN12" s="364"/>
      <c r="AO12" s="364"/>
      <c r="AP12" s="364"/>
      <c r="AQ12" s="364"/>
      <c r="AR12" s="364"/>
      <c r="AS12" s="364"/>
      <c r="AT12" s="364"/>
    </row>
    <row r="13" spans="1:46" x14ac:dyDescent="0.25">
      <c r="A13" s="87"/>
      <c r="B13" s="76"/>
      <c r="C13" s="74"/>
      <c r="D13" s="75"/>
      <c r="E13" s="74"/>
      <c r="F13" s="76"/>
      <c r="H13" s="384" t="str">
        <f>+IF(H14="NO APLICA","NO APLICA",IF(H15="NO SE REPORTA","SIN INFORMACION",+F54))</f>
        <v/>
      </c>
      <c r="I13" s="384"/>
      <c r="J13" s="384"/>
      <c r="K13" s="384"/>
      <c r="L13" s="384"/>
      <c r="M13" s="384"/>
      <c r="N13" s="384"/>
      <c r="O13" s="384"/>
      <c r="P13" s="384"/>
      <c r="Q13" s="385" t="str">
        <f>+IF(Q14="NO APLICA","NO APLICA",IF(Q15="NO SE REPORTA","SIN INFORMACION",+G54))</f>
        <v>NO APLICA</v>
      </c>
      <c r="R13" s="385"/>
      <c r="S13" s="385"/>
      <c r="T13" s="385"/>
      <c r="U13" s="385"/>
      <c r="V13" s="385"/>
      <c r="W13" s="385"/>
      <c r="X13" s="385"/>
      <c r="Y13" s="385"/>
      <c r="Z13" s="385"/>
      <c r="AA13" s="385" t="str">
        <f>+IF(AA14="NO APLICA","NO APLICA",IF(AA15="NO SE REPORTA","SIN INFORMACION",+H54))</f>
        <v>NO APLICA</v>
      </c>
      <c r="AB13" s="385"/>
      <c r="AC13" s="385"/>
      <c r="AD13" s="385"/>
      <c r="AE13" s="385"/>
      <c r="AF13" s="385"/>
      <c r="AG13" s="385"/>
      <c r="AH13" s="385"/>
      <c r="AI13" s="385"/>
      <c r="AJ13" s="385" t="str">
        <f>+IF(AJ14="NO APLICA","NO APLICA",IF(AJ15="NO SE REPORTA","SIN INFORMACION",I54))</f>
        <v/>
      </c>
      <c r="AK13" s="385"/>
      <c r="AL13" s="385"/>
      <c r="AM13" s="385"/>
      <c r="AN13" s="385"/>
      <c r="AO13" s="385"/>
      <c r="AP13" s="385"/>
      <c r="AQ13" s="385"/>
      <c r="AR13" s="385"/>
      <c r="AS13" s="385"/>
      <c r="AT13" s="385"/>
    </row>
    <row r="14" spans="1:46" ht="17.5" x14ac:dyDescent="0.25">
      <c r="A14" s="87"/>
      <c r="C14" s="354" t="s">
        <v>329</v>
      </c>
      <c r="D14" s="354"/>
      <c r="E14" s="354"/>
      <c r="F14" s="354"/>
      <c r="G14" s="354"/>
      <c r="H14" s="84" t="s">
        <v>258</v>
      </c>
      <c r="I14" s="386"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387"/>
      <c r="K14" s="387"/>
      <c r="L14" s="387"/>
      <c r="M14" s="387"/>
      <c r="N14" s="387"/>
      <c r="O14" s="387"/>
      <c r="P14" s="388"/>
      <c r="Q14" s="84" t="s">
        <v>331</v>
      </c>
      <c r="R14" s="392" t="str">
        <f>+IF(Q14="NO APLICA","ESCRIBA EL NÚMERO DEL ACUERDO DEL CONSEJO DIRECTIVO EN EL CUAL DECIDE LA NO PROCEDENCIA DE LA APLICACIÓN DEL INDICADOR",IF(Q15="NO SE REPORTA","      ESCRIBA EL NÚMERO DEL ACUERDO DEL CONSEJO DIRECTIVO EN LA CUAL SE APRUEBA LA AGENDA DE IMPLEMENTACION DEL INDICADOR",""))</f>
        <v>ESCRIBA EL NÚMERO DEL ACUERDO DEL CONSEJO DIRECTIVO EN EL CUAL DECIDE LA NO PROCEDENCIA DE LA APLICACIÓN DEL INDICADOR</v>
      </c>
      <c r="S14" s="392"/>
      <c r="T14" s="392"/>
      <c r="U14" s="392"/>
      <c r="V14" s="392"/>
      <c r="W14" s="392"/>
      <c r="X14" s="392"/>
      <c r="Y14" s="392"/>
      <c r="Z14" s="392"/>
      <c r="AA14" s="84" t="s">
        <v>331</v>
      </c>
      <c r="AB14" s="392"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ESCRIBA EL NÚMERO DEL ACUERDO DEL CONSEJO DIRECTIVO EN EL CUAL DECIDE LA NO PROCEDENCIA DE LA APLICACIÓN DEL INDICADOR</v>
      </c>
      <c r="AC14" s="392"/>
      <c r="AD14" s="392"/>
      <c r="AE14" s="392"/>
      <c r="AF14" s="392"/>
      <c r="AG14" s="392"/>
      <c r="AH14" s="392"/>
      <c r="AI14" s="392"/>
      <c r="AJ14" s="84" t="s">
        <v>258</v>
      </c>
      <c r="AK14" s="392"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392"/>
      <c r="AM14" s="392"/>
      <c r="AN14" s="392"/>
      <c r="AO14" s="392"/>
      <c r="AP14" s="392"/>
      <c r="AQ14" s="392"/>
      <c r="AR14" s="392"/>
      <c r="AS14" s="392"/>
      <c r="AT14" s="392"/>
    </row>
    <row r="15" spans="1:46" ht="17.5" x14ac:dyDescent="0.25">
      <c r="A15" s="87"/>
      <c r="C15" s="354" t="s">
        <v>330</v>
      </c>
      <c r="D15" s="354"/>
      <c r="E15" s="354"/>
      <c r="F15" s="354"/>
      <c r="G15" s="354"/>
      <c r="H15" s="85"/>
      <c r="I15" s="389"/>
      <c r="J15" s="390"/>
      <c r="K15" s="390"/>
      <c r="L15" s="390"/>
      <c r="M15" s="390"/>
      <c r="N15" s="390"/>
      <c r="O15" s="390"/>
      <c r="P15" s="391"/>
      <c r="Q15" s="85"/>
      <c r="R15" s="392"/>
      <c r="S15" s="392"/>
      <c r="T15" s="392"/>
      <c r="U15" s="392"/>
      <c r="V15" s="392"/>
      <c r="W15" s="392"/>
      <c r="X15" s="392"/>
      <c r="Y15" s="392"/>
      <c r="Z15" s="392"/>
      <c r="AA15" s="85"/>
      <c r="AB15" s="392"/>
      <c r="AC15" s="392"/>
      <c r="AD15" s="392"/>
      <c r="AE15" s="392"/>
      <c r="AF15" s="392"/>
      <c r="AG15" s="392"/>
      <c r="AH15" s="392"/>
      <c r="AI15" s="392"/>
      <c r="AJ15" s="85" t="s">
        <v>259</v>
      </c>
      <c r="AK15" s="392"/>
      <c r="AL15" s="392"/>
      <c r="AM15" s="392"/>
      <c r="AN15" s="392"/>
      <c r="AO15" s="392"/>
      <c r="AP15" s="392"/>
      <c r="AQ15" s="392"/>
      <c r="AR15" s="392"/>
      <c r="AS15" s="392"/>
      <c r="AT15" s="392"/>
    </row>
    <row r="16" spans="1:46" ht="17.5" x14ac:dyDescent="0.25">
      <c r="A16" s="87"/>
      <c r="C16" s="393" t="str">
        <f>IF(OR($H$13="SI SE REPORTA", $Q$13="SI SE REPORTA", $AA$13="SI SE REPORTA", $AJ$13="SI SE REPORTA"), "¿Qué programas, proyectos o actividades del Plan de Acción están asociados al indicador?", "")</f>
        <v/>
      </c>
      <c r="D16" s="393"/>
      <c r="E16" s="393"/>
      <c r="F16" s="393"/>
      <c r="G16" s="393"/>
      <c r="H16" s="367"/>
      <c r="I16" s="367"/>
      <c r="J16" s="367"/>
      <c r="K16" s="367"/>
      <c r="L16" s="367"/>
      <c r="M16" s="367"/>
      <c r="N16" s="367"/>
      <c r="O16" s="367"/>
      <c r="P16" s="367"/>
      <c r="Q16" s="367"/>
      <c r="R16" s="367"/>
      <c r="S16" s="367"/>
      <c r="T16" s="367"/>
      <c r="U16" s="367"/>
      <c r="V16" s="367"/>
      <c r="W16" s="367"/>
      <c r="X16" s="367"/>
      <c r="Y16" s="367"/>
      <c r="Z16" s="367"/>
      <c r="AA16" s="368"/>
      <c r="AB16" s="368"/>
      <c r="AC16" s="368"/>
      <c r="AD16" s="368"/>
      <c r="AE16" s="368"/>
      <c r="AF16" s="368"/>
      <c r="AG16" s="368"/>
      <c r="AH16" s="368"/>
      <c r="AI16" s="368"/>
      <c r="AJ16" s="368"/>
      <c r="AK16" s="368"/>
      <c r="AL16" s="368"/>
      <c r="AM16" s="368"/>
      <c r="AN16" s="368"/>
      <c r="AO16" s="368"/>
      <c r="AP16" s="368"/>
      <c r="AQ16" s="368"/>
      <c r="AR16" s="368"/>
      <c r="AS16" s="368"/>
      <c r="AT16" s="368"/>
    </row>
    <row r="17" spans="1:46" ht="17.5" x14ac:dyDescent="0.25">
      <c r="A17" s="87"/>
      <c r="C17" s="354" t="s">
        <v>260</v>
      </c>
      <c r="D17" s="354"/>
      <c r="E17" s="354"/>
      <c r="F17" s="354"/>
      <c r="G17" s="354"/>
      <c r="H17" s="365"/>
      <c r="I17" s="365"/>
      <c r="J17" s="365"/>
      <c r="K17" s="365"/>
      <c r="L17" s="365"/>
      <c r="M17" s="365"/>
      <c r="N17" s="365"/>
      <c r="O17" s="365"/>
      <c r="P17" s="365"/>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row>
    <row r="18" spans="1:46" x14ac:dyDescent="0.25">
      <c r="A18" s="87"/>
      <c r="B18" s="87"/>
      <c r="C18" s="87"/>
      <c r="D18" s="88"/>
      <c r="E18" s="89"/>
      <c r="F18" s="89"/>
      <c r="G18" s="89"/>
      <c r="H18" s="89"/>
      <c r="I18" s="89"/>
      <c r="J18" s="89"/>
      <c r="K18" s="89"/>
      <c r="L18" s="89"/>
      <c r="M18" s="87"/>
      <c r="N18" s="87"/>
      <c r="O18" s="87"/>
      <c r="P18" s="87"/>
      <c r="Q18" s="87"/>
      <c r="R18" s="87"/>
      <c r="S18" s="87"/>
      <c r="T18" s="87"/>
      <c r="U18" s="87"/>
      <c r="V18" s="87"/>
    </row>
    <row r="19" spans="1:46" x14ac:dyDescent="0.25">
      <c r="A19" s="87"/>
      <c r="B19" s="87"/>
      <c r="C19" s="90"/>
      <c r="D19" s="91"/>
      <c r="E19" s="87"/>
      <c r="F19" s="92"/>
      <c r="G19" s="93"/>
      <c r="H19" s="93"/>
      <c r="I19" s="93"/>
      <c r="J19" s="93"/>
      <c r="K19" s="93"/>
      <c r="L19" s="93"/>
      <c r="M19" s="93"/>
      <c r="N19" s="93"/>
      <c r="O19" s="93"/>
      <c r="P19" s="87"/>
      <c r="Q19" s="87"/>
      <c r="R19" s="87"/>
      <c r="S19" s="87"/>
      <c r="T19" s="87"/>
      <c r="U19" s="87"/>
      <c r="V19" s="87"/>
    </row>
    <row r="20" spans="1:46" x14ac:dyDescent="0.25">
      <c r="A20" s="87"/>
      <c r="B20" s="87"/>
      <c r="C20" s="90"/>
      <c r="D20" s="91"/>
      <c r="E20" s="87"/>
      <c r="F20" s="92"/>
      <c r="G20" s="93"/>
      <c r="H20" s="93"/>
      <c r="I20" s="93"/>
      <c r="J20" s="93"/>
      <c r="K20" s="93"/>
      <c r="L20" s="93"/>
      <c r="M20" s="93"/>
      <c r="N20" s="93"/>
      <c r="O20" s="93"/>
      <c r="P20" s="87"/>
      <c r="Q20" s="87"/>
      <c r="R20" s="87"/>
      <c r="S20" s="87"/>
      <c r="T20" s="87"/>
      <c r="U20" s="87"/>
      <c r="V20" s="87"/>
    </row>
    <row r="21" spans="1:46" ht="15" customHeight="1" x14ac:dyDescent="0.25">
      <c r="A21" s="87"/>
      <c r="B21" s="358" t="s">
        <v>261</v>
      </c>
      <c r="C21" s="358"/>
      <c r="D21" s="358"/>
      <c r="E21" s="358"/>
      <c r="F21" s="358"/>
      <c r="G21" s="358"/>
      <c r="H21" s="111"/>
      <c r="I21" s="111"/>
      <c r="J21" s="94"/>
      <c r="K21" s="89"/>
      <c r="L21" s="89"/>
      <c r="M21" s="87"/>
      <c r="N21" s="87"/>
      <c r="O21" s="87"/>
      <c r="P21" s="87"/>
      <c r="Q21" s="87"/>
      <c r="R21" s="87"/>
      <c r="S21" s="87"/>
      <c r="T21" s="87"/>
      <c r="U21" s="87"/>
      <c r="V21" s="87"/>
    </row>
    <row r="22" spans="1:46" x14ac:dyDescent="0.3">
      <c r="A22" s="87"/>
      <c r="B22" s="112"/>
      <c r="C22" s="113"/>
      <c r="D22" s="114"/>
      <c r="K22" s="89"/>
      <c r="L22" s="89"/>
      <c r="M22" s="87"/>
      <c r="N22" s="87"/>
      <c r="O22" s="87"/>
      <c r="P22" s="87"/>
      <c r="Q22" s="87"/>
      <c r="R22" s="87"/>
      <c r="S22" s="87"/>
      <c r="T22" s="87"/>
      <c r="U22" s="87"/>
      <c r="V22" s="87"/>
    </row>
    <row r="23" spans="1:46" ht="31.5" customHeight="1" x14ac:dyDescent="0.25">
      <c r="A23" s="87"/>
      <c r="B23" s="360" t="s">
        <v>334</v>
      </c>
      <c r="C23" s="360"/>
      <c r="D23" s="360"/>
      <c r="E23" s="360"/>
      <c r="F23" s="360"/>
      <c r="G23" s="360"/>
      <c r="K23" s="89"/>
      <c r="L23" s="89"/>
      <c r="M23" s="87"/>
      <c r="N23" s="87"/>
      <c r="O23" s="87"/>
      <c r="P23" s="87"/>
      <c r="Q23" s="87"/>
      <c r="R23" s="87"/>
      <c r="S23" s="87"/>
      <c r="T23" s="87"/>
      <c r="U23" s="87"/>
      <c r="V23" s="87"/>
    </row>
    <row r="24" spans="1:46" ht="41.25" customHeight="1" x14ac:dyDescent="0.25">
      <c r="A24" s="87"/>
      <c r="B24" s="371" t="s">
        <v>262</v>
      </c>
      <c r="C24" s="371"/>
      <c r="D24" s="371"/>
      <c r="E24" s="116" t="s">
        <v>332</v>
      </c>
      <c r="F24" s="117" t="s">
        <v>263</v>
      </c>
      <c r="G24" s="117" t="s">
        <v>264</v>
      </c>
      <c r="H24" s="117" t="s">
        <v>265</v>
      </c>
      <c r="I24" s="117" t="s">
        <v>266</v>
      </c>
      <c r="J24" s="97"/>
      <c r="K24" s="98"/>
      <c r="L24" s="98"/>
      <c r="M24" s="98"/>
      <c r="N24" s="98"/>
      <c r="O24" s="87"/>
      <c r="P24" s="87"/>
      <c r="Q24" s="87"/>
      <c r="R24" s="87"/>
      <c r="S24" s="87"/>
      <c r="T24" s="87"/>
      <c r="U24" s="87"/>
      <c r="V24" s="87"/>
    </row>
    <row r="25" spans="1:46" ht="41.25" customHeight="1" x14ac:dyDescent="0.25">
      <c r="A25" s="87"/>
      <c r="B25" s="394" t="str">
        <f>+D58</f>
        <v>INICIO</v>
      </c>
      <c r="C25" s="394"/>
      <c r="D25" s="394"/>
      <c r="E25" s="119"/>
      <c r="F25" s="119"/>
      <c r="G25" s="119"/>
      <c r="H25" s="119"/>
      <c r="I25" s="395">
        <f>+D92</f>
        <v>0</v>
      </c>
      <c r="K25" s="99"/>
      <c r="L25" s="99"/>
      <c r="M25" s="99"/>
      <c r="N25" s="99"/>
      <c r="O25" s="87"/>
      <c r="P25" s="87"/>
      <c r="Q25" s="87"/>
      <c r="R25" s="87"/>
      <c r="S25" s="87"/>
      <c r="T25" s="87"/>
      <c r="U25" s="87"/>
      <c r="V25" s="87"/>
    </row>
    <row r="26" spans="1:46" ht="41.25" customHeight="1" x14ac:dyDescent="0.25">
      <c r="A26" s="87"/>
      <c r="B26" s="394" t="str">
        <f>+E58</f>
        <v>CESACIÓN O TERMINACIÓN ANTICIPADA</v>
      </c>
      <c r="C26" s="394"/>
      <c r="D26" s="394"/>
      <c r="E26" s="119"/>
      <c r="F26" s="119"/>
      <c r="G26" s="119"/>
      <c r="H26" s="119"/>
      <c r="I26" s="395">
        <f>+E92</f>
        <v>0</v>
      </c>
      <c r="K26" s="88"/>
      <c r="L26" s="88"/>
      <c r="M26" s="100"/>
      <c r="N26" s="100"/>
      <c r="O26" s="87"/>
      <c r="P26" s="87"/>
      <c r="Q26" s="87"/>
      <c r="R26" s="87"/>
      <c r="S26" s="87"/>
      <c r="T26" s="87"/>
      <c r="U26" s="87"/>
      <c r="V26" s="87"/>
    </row>
    <row r="27" spans="1:46" ht="41.25" customHeight="1" x14ac:dyDescent="0.25">
      <c r="A27" s="87"/>
      <c r="B27" s="394" t="str">
        <f>+F58</f>
        <v>CARGOS</v>
      </c>
      <c r="C27" s="394"/>
      <c r="D27" s="394"/>
      <c r="E27" s="119"/>
      <c r="F27" s="119"/>
      <c r="G27" s="119"/>
      <c r="H27" s="119"/>
      <c r="I27" s="395">
        <f>+F92</f>
        <v>0</v>
      </c>
      <c r="K27" s="88"/>
      <c r="L27" s="88"/>
      <c r="M27" s="100"/>
      <c r="N27" s="100"/>
      <c r="O27" s="87"/>
      <c r="P27" s="87"/>
      <c r="Q27" s="87"/>
      <c r="R27" s="87"/>
      <c r="S27" s="87"/>
      <c r="T27" s="87"/>
      <c r="U27" s="87"/>
      <c r="V27" s="87"/>
    </row>
    <row r="28" spans="1:46" ht="41.25" customHeight="1" x14ac:dyDescent="0.25">
      <c r="A28" s="87"/>
      <c r="B28" s="394" t="str">
        <f>+G58</f>
        <v>PRUEBAS</v>
      </c>
      <c r="C28" s="394"/>
      <c r="D28" s="394"/>
      <c r="E28" s="119"/>
      <c r="F28" s="119"/>
      <c r="G28" s="119"/>
      <c r="H28" s="119"/>
      <c r="I28" s="395">
        <f>+G92</f>
        <v>0</v>
      </c>
      <c r="K28" s="87"/>
      <c r="L28" s="88"/>
      <c r="M28" s="100"/>
      <c r="N28" s="100"/>
      <c r="O28" s="87"/>
      <c r="P28" s="87"/>
      <c r="Q28" s="87"/>
      <c r="R28" s="87"/>
      <c r="S28" s="87"/>
      <c r="T28" s="87"/>
      <c r="U28" s="87"/>
      <c r="V28" s="87"/>
    </row>
    <row r="29" spans="1:46" ht="41.25" customHeight="1" x14ac:dyDescent="0.25">
      <c r="A29" s="87"/>
      <c r="B29" s="394" t="str">
        <f>+H58</f>
        <v>ALEGATOS</v>
      </c>
      <c r="C29" s="394"/>
      <c r="D29" s="394"/>
      <c r="E29" s="119"/>
      <c r="F29" s="119"/>
      <c r="G29" s="119"/>
      <c r="H29" s="119"/>
      <c r="I29" s="395">
        <f>+H92</f>
        <v>0</v>
      </c>
      <c r="K29" s="88"/>
      <c r="L29" s="88"/>
      <c r="M29" s="100"/>
      <c r="N29" s="100"/>
      <c r="O29" s="87"/>
      <c r="P29" s="87"/>
      <c r="Q29" s="87"/>
      <c r="R29" s="87"/>
      <c r="S29" s="87"/>
      <c r="T29" s="87"/>
      <c r="U29" s="87"/>
      <c r="V29" s="87"/>
    </row>
    <row r="30" spans="1:46" ht="41.25" customHeight="1" x14ac:dyDescent="0.25">
      <c r="A30" s="87"/>
      <c r="B30" s="394" t="str">
        <f>+I58</f>
        <v>SUSPENSIÓN</v>
      </c>
      <c r="C30" s="394"/>
      <c r="D30" s="394"/>
      <c r="E30" s="119"/>
      <c r="F30" s="119"/>
      <c r="G30" s="119"/>
      <c r="H30" s="119"/>
      <c r="I30" s="395">
        <f>+I92</f>
        <v>0</v>
      </c>
      <c r="K30" s="88"/>
      <c r="L30" s="88"/>
      <c r="M30" s="100"/>
      <c r="N30" s="100"/>
      <c r="O30" s="87"/>
      <c r="P30" s="87"/>
      <c r="Q30" s="87"/>
      <c r="R30" s="87"/>
      <c r="S30" s="87"/>
      <c r="T30" s="87"/>
      <c r="U30" s="87"/>
      <c r="V30" s="87"/>
    </row>
    <row r="31" spans="1:46" ht="41.25" customHeight="1" x14ac:dyDescent="0.25">
      <c r="A31" s="87"/>
      <c r="B31" s="394" t="str">
        <f>+J58</f>
        <v>DECISIÓN DE FONDO</v>
      </c>
      <c r="C31" s="394"/>
      <c r="D31" s="394"/>
      <c r="E31" s="119"/>
      <c r="F31" s="119"/>
      <c r="G31" s="119"/>
      <c r="H31" s="119"/>
      <c r="I31" s="395">
        <f>+J92</f>
        <v>0</v>
      </c>
      <c r="K31" s="88"/>
      <c r="L31" s="88"/>
      <c r="M31" s="100"/>
      <c r="N31" s="100"/>
      <c r="O31" s="87"/>
      <c r="P31" s="87"/>
      <c r="Q31" s="87"/>
      <c r="R31" s="87"/>
      <c r="S31" s="87"/>
      <c r="T31" s="87"/>
      <c r="U31" s="87"/>
      <c r="V31" s="87"/>
    </row>
    <row r="32" spans="1:46" ht="41.25" customHeight="1" x14ac:dyDescent="0.25">
      <c r="A32" s="87"/>
      <c r="B32" s="370" t="s">
        <v>267</v>
      </c>
      <c r="C32" s="370"/>
      <c r="D32" s="370"/>
      <c r="E32" s="396">
        <f>SUM(E25:E31)</f>
        <v>0</v>
      </c>
      <c r="F32" s="396">
        <f>SUM(F25:F31)</f>
        <v>0</v>
      </c>
      <c r="G32" s="396">
        <f>SUM(G25:G31)</f>
        <v>0</v>
      </c>
      <c r="H32" s="396">
        <f>SUM(H25:H31)</f>
        <v>0</v>
      </c>
      <c r="I32" s="396">
        <f>SUM(I25:I31)</f>
        <v>0</v>
      </c>
      <c r="K32" s="88"/>
      <c r="L32" s="88"/>
      <c r="M32" s="100"/>
      <c r="N32" s="100"/>
      <c r="O32" s="87"/>
      <c r="P32" s="87"/>
      <c r="Q32" s="87"/>
      <c r="R32" s="87"/>
      <c r="S32" s="87"/>
      <c r="T32" s="87"/>
      <c r="U32" s="87"/>
      <c r="V32" s="87"/>
    </row>
    <row r="33" spans="1:22" ht="41.25" customHeight="1" x14ac:dyDescent="0.25">
      <c r="A33" s="87"/>
      <c r="B33" s="369" t="s">
        <v>268</v>
      </c>
      <c r="C33" s="369"/>
      <c r="D33" s="369"/>
      <c r="E33" s="119"/>
      <c r="F33" s="119"/>
      <c r="G33" s="395">
        <f>SUM(L78:O78)</f>
        <v>0</v>
      </c>
      <c r="H33" s="395">
        <f>SUM(L85:O85)</f>
        <v>0</v>
      </c>
      <c r="I33" s="395">
        <f>SUM(L92:O92)</f>
        <v>0</v>
      </c>
      <c r="K33" s="88"/>
      <c r="L33" s="88"/>
      <c r="M33" s="100"/>
      <c r="N33" s="100"/>
      <c r="O33" s="87"/>
      <c r="P33" s="87"/>
      <c r="Q33" s="87"/>
      <c r="R33" s="87"/>
      <c r="S33" s="87"/>
      <c r="T33" s="87"/>
      <c r="U33" s="87"/>
      <c r="V33" s="87"/>
    </row>
    <row r="34" spans="1:22" ht="41.25" customHeight="1" x14ac:dyDescent="0.25">
      <c r="A34" s="87"/>
      <c r="B34" s="370" t="s">
        <v>269</v>
      </c>
      <c r="C34" s="370"/>
      <c r="D34" s="370"/>
      <c r="E34" s="396">
        <f t="shared" ref="E34:I35" si="0">+E30+E31</f>
        <v>0</v>
      </c>
      <c r="F34" s="396">
        <f t="shared" si="0"/>
        <v>0</v>
      </c>
      <c r="G34" s="396">
        <f t="shared" si="0"/>
        <v>0</v>
      </c>
      <c r="H34" s="396">
        <f t="shared" si="0"/>
        <v>0</v>
      </c>
      <c r="I34" s="396">
        <f t="shared" si="0"/>
        <v>0</v>
      </c>
      <c r="K34" s="88"/>
      <c r="L34" s="88"/>
      <c r="M34" s="100"/>
      <c r="N34" s="100"/>
      <c r="O34" s="87"/>
      <c r="P34" s="87"/>
      <c r="Q34" s="87"/>
      <c r="R34" s="87"/>
      <c r="S34" s="87"/>
      <c r="T34" s="87"/>
      <c r="U34" s="87"/>
      <c r="V34" s="87"/>
    </row>
    <row r="35" spans="1:22" ht="41.25" customHeight="1" x14ac:dyDescent="0.25">
      <c r="A35" s="87"/>
      <c r="B35" s="370" t="s">
        <v>323</v>
      </c>
      <c r="C35" s="370"/>
      <c r="D35" s="370"/>
      <c r="E35" s="396">
        <f t="shared" si="0"/>
        <v>0</v>
      </c>
      <c r="F35" s="396">
        <f t="shared" si="0"/>
        <v>0</v>
      </c>
      <c r="G35" s="396">
        <f t="shared" si="0"/>
        <v>0</v>
      </c>
      <c r="H35" s="396">
        <f t="shared" si="0"/>
        <v>0</v>
      </c>
      <c r="I35" s="396">
        <f t="shared" si="0"/>
        <v>0</v>
      </c>
      <c r="K35" s="88"/>
      <c r="L35" s="88"/>
      <c r="M35" s="100"/>
      <c r="N35" s="100"/>
      <c r="O35" s="87"/>
      <c r="P35" s="87"/>
      <c r="Q35" s="87"/>
      <c r="R35" s="87"/>
      <c r="S35" s="87"/>
      <c r="T35" s="87"/>
      <c r="U35" s="87"/>
      <c r="V35" s="87"/>
    </row>
    <row r="36" spans="1:22" ht="41.25" customHeight="1" x14ac:dyDescent="0.25">
      <c r="A36" s="87"/>
      <c r="B36" s="369" t="s">
        <v>270</v>
      </c>
      <c r="C36" s="369"/>
      <c r="D36" s="369"/>
      <c r="E36" s="120"/>
      <c r="F36" s="120"/>
      <c r="G36" s="120"/>
      <c r="H36" s="120"/>
      <c r="I36" s="120"/>
      <c r="K36" s="88"/>
      <c r="L36" s="88"/>
      <c r="M36" s="100"/>
      <c r="N36" s="100"/>
      <c r="O36" s="87"/>
      <c r="P36" s="87"/>
      <c r="Q36" s="87"/>
      <c r="R36" s="87"/>
      <c r="S36" s="87"/>
      <c r="T36" s="87"/>
      <c r="U36" s="87"/>
      <c r="V36" s="87"/>
    </row>
    <row r="37" spans="1:22" ht="41.25" customHeight="1" x14ac:dyDescent="0.25">
      <c r="A37" s="87"/>
      <c r="B37" s="369" t="s">
        <v>271</v>
      </c>
      <c r="C37" s="369"/>
      <c r="D37" s="369"/>
      <c r="E37" s="120"/>
      <c r="F37" s="120"/>
      <c r="G37" s="120"/>
      <c r="H37" s="120"/>
      <c r="I37" s="120"/>
      <c r="K37" s="88"/>
      <c r="L37" s="88"/>
      <c r="M37" s="100"/>
      <c r="N37" s="100"/>
      <c r="O37" s="87"/>
      <c r="P37" s="87"/>
      <c r="Q37" s="87"/>
      <c r="R37" s="87"/>
      <c r="S37" s="87"/>
      <c r="T37" s="87"/>
      <c r="U37" s="87"/>
      <c r="V37" s="87"/>
    </row>
    <row r="38" spans="1:22" ht="41.25" customHeight="1" x14ac:dyDescent="0.25">
      <c r="A38" s="87"/>
      <c r="B38" s="369" t="s">
        <v>272</v>
      </c>
      <c r="C38" s="369"/>
      <c r="D38" s="369"/>
      <c r="E38" s="120"/>
      <c r="F38" s="120"/>
      <c r="G38" s="120"/>
      <c r="H38" s="120"/>
      <c r="I38" s="120"/>
      <c r="K38" s="88"/>
      <c r="L38" s="88"/>
      <c r="M38" s="100"/>
      <c r="N38" s="100"/>
      <c r="O38" s="87"/>
      <c r="P38" s="87"/>
      <c r="Q38" s="87"/>
      <c r="R38" s="87"/>
      <c r="S38" s="87"/>
      <c r="T38" s="87"/>
      <c r="U38" s="87"/>
      <c r="V38" s="87"/>
    </row>
    <row r="39" spans="1:22" x14ac:dyDescent="0.25">
      <c r="A39" s="87"/>
      <c r="B39" s="87"/>
      <c r="C39" s="95"/>
      <c r="D39" s="96"/>
      <c r="K39" s="89"/>
      <c r="L39" s="99"/>
      <c r="M39" s="87"/>
      <c r="N39" s="87"/>
      <c r="O39" s="87"/>
      <c r="P39" s="87"/>
      <c r="Q39" s="87"/>
      <c r="R39" s="87"/>
      <c r="S39" s="87"/>
      <c r="T39" s="87"/>
      <c r="U39" s="87"/>
      <c r="V39" s="87"/>
    </row>
    <row r="40" spans="1:22" x14ac:dyDescent="0.25">
      <c r="A40" s="87"/>
      <c r="B40" s="87"/>
      <c r="C40" s="95"/>
      <c r="D40" s="96"/>
      <c r="E40" s="99"/>
      <c r="F40" s="99"/>
      <c r="G40" s="99"/>
      <c r="H40" s="99"/>
      <c r="I40" s="99"/>
      <c r="J40" s="99"/>
      <c r="K40" s="89"/>
      <c r="L40" s="89"/>
      <c r="M40" s="87"/>
      <c r="N40" s="87"/>
      <c r="O40" s="87"/>
      <c r="P40" s="87"/>
      <c r="Q40" s="87"/>
      <c r="R40" s="87"/>
      <c r="S40" s="87"/>
      <c r="T40" s="87"/>
      <c r="U40" s="87"/>
      <c r="V40" s="87"/>
    </row>
    <row r="41" spans="1:22" x14ac:dyDescent="0.25">
      <c r="A41" s="87"/>
      <c r="B41" s="87"/>
      <c r="C41" s="95"/>
      <c r="D41" s="96"/>
      <c r="E41" s="99"/>
      <c r="F41" s="89"/>
      <c r="G41" s="89"/>
      <c r="H41" s="89"/>
      <c r="I41" s="89"/>
      <c r="J41" s="89"/>
      <c r="K41" s="89"/>
      <c r="L41" s="89"/>
      <c r="M41" s="87"/>
      <c r="N41" s="87"/>
      <c r="O41" s="87"/>
      <c r="P41" s="87"/>
      <c r="Q41" s="87"/>
      <c r="R41" s="87"/>
      <c r="S41" s="87"/>
      <c r="T41" s="87"/>
      <c r="U41" s="87"/>
      <c r="V41" s="87"/>
    </row>
    <row r="42" spans="1:22" ht="23.25" customHeight="1" x14ac:dyDescent="0.25">
      <c r="A42" s="87"/>
      <c r="B42" s="121" t="s">
        <v>333</v>
      </c>
      <c r="C42" s="372" t="s">
        <v>273</v>
      </c>
      <c r="D42" s="372"/>
      <c r="E42" s="372"/>
      <c r="F42" s="117" t="s">
        <v>263</v>
      </c>
      <c r="G42" s="117" t="s">
        <v>264</v>
      </c>
      <c r="H42" s="117" t="s">
        <v>265</v>
      </c>
      <c r="I42" s="117" t="s">
        <v>266</v>
      </c>
      <c r="K42" s="89"/>
      <c r="L42" s="89"/>
      <c r="M42" s="87"/>
      <c r="N42" s="87"/>
      <c r="O42" s="87"/>
      <c r="P42" s="87"/>
      <c r="Q42" s="87"/>
      <c r="R42" s="87"/>
      <c r="S42" s="87"/>
      <c r="T42" s="87"/>
      <c r="U42" s="87"/>
      <c r="V42" s="87"/>
    </row>
    <row r="43" spans="1:22" ht="74.25" customHeight="1" x14ac:dyDescent="0.25">
      <c r="A43" s="87"/>
      <c r="B43" s="357" t="s">
        <v>274</v>
      </c>
      <c r="C43" s="373" t="s">
        <v>321</v>
      </c>
      <c r="D43" s="373"/>
      <c r="E43" s="373"/>
      <c r="F43" s="123">
        <f>+N71</f>
        <v>0</v>
      </c>
      <c r="G43" s="123">
        <f>+N78</f>
        <v>0</v>
      </c>
      <c r="H43" s="123">
        <f>+N85</f>
        <v>0</v>
      </c>
      <c r="I43" s="123">
        <f>+N92</f>
        <v>0</v>
      </c>
      <c r="K43" s="89"/>
      <c r="L43" s="89"/>
      <c r="M43" s="87"/>
      <c r="N43" s="87"/>
      <c r="O43" s="87"/>
      <c r="P43" s="87"/>
      <c r="Q43" s="87"/>
      <c r="R43" s="87"/>
      <c r="S43" s="87"/>
      <c r="T43" s="87"/>
      <c r="U43" s="87"/>
      <c r="V43" s="87"/>
    </row>
    <row r="44" spans="1:22" ht="74.25" customHeight="1" x14ac:dyDescent="0.25">
      <c r="A44" s="87"/>
      <c r="B44" s="357"/>
      <c r="C44" s="373" t="s">
        <v>319</v>
      </c>
      <c r="D44" s="373"/>
      <c r="E44" s="373"/>
      <c r="F44" s="123"/>
      <c r="G44" s="123"/>
      <c r="H44" s="123"/>
      <c r="I44" s="123"/>
      <c r="K44" s="89"/>
      <c r="L44" s="89"/>
      <c r="M44" s="87"/>
      <c r="N44" s="87"/>
      <c r="O44" s="87"/>
      <c r="P44" s="87"/>
      <c r="Q44" s="87"/>
      <c r="R44" s="87"/>
      <c r="S44" s="87"/>
      <c r="T44" s="87"/>
      <c r="U44" s="87"/>
      <c r="V44" s="87"/>
    </row>
    <row r="45" spans="1:22" ht="74.25" customHeight="1" x14ac:dyDescent="0.25">
      <c r="A45" s="87"/>
      <c r="B45" s="357" t="s">
        <v>275</v>
      </c>
      <c r="C45" s="373" t="s">
        <v>276</v>
      </c>
      <c r="D45" s="373"/>
      <c r="E45" s="373"/>
      <c r="F45" s="397">
        <f>+L71+O71</f>
        <v>0</v>
      </c>
      <c r="G45" s="397">
        <f>L78+O78</f>
        <v>0</v>
      </c>
      <c r="H45" s="397">
        <f>L85+O85</f>
        <v>0</v>
      </c>
      <c r="I45" s="397">
        <f>L92+O92</f>
        <v>0</v>
      </c>
      <c r="K45" s="89"/>
      <c r="L45" s="89"/>
      <c r="M45" s="87"/>
      <c r="N45" s="87"/>
      <c r="O45" s="87"/>
      <c r="P45" s="87"/>
      <c r="Q45" s="87"/>
      <c r="R45" s="87"/>
      <c r="S45" s="87"/>
      <c r="T45" s="87"/>
      <c r="U45" s="87"/>
      <c r="V45" s="87"/>
    </row>
    <row r="46" spans="1:22" ht="74.25" customHeight="1" x14ac:dyDescent="0.25">
      <c r="A46" s="87"/>
      <c r="B46" s="357"/>
      <c r="C46" s="373" t="s">
        <v>277</v>
      </c>
      <c r="D46" s="373"/>
      <c r="E46" s="373"/>
      <c r="F46" s="397">
        <f>+M71</f>
        <v>0</v>
      </c>
      <c r="G46" s="397">
        <f>M78</f>
        <v>0</v>
      </c>
      <c r="H46" s="397">
        <f>M85</f>
        <v>0</v>
      </c>
      <c r="I46" s="397">
        <f>M92</f>
        <v>0</v>
      </c>
      <c r="K46" s="89"/>
      <c r="L46" s="89"/>
      <c r="M46" s="87"/>
      <c r="N46" s="87"/>
      <c r="O46" s="87"/>
      <c r="P46" s="87"/>
      <c r="Q46" s="87"/>
      <c r="R46" s="87"/>
      <c r="S46" s="87"/>
      <c r="T46" s="87"/>
      <c r="U46" s="87"/>
      <c r="V46" s="87"/>
    </row>
    <row r="47" spans="1:22" ht="41.25" customHeight="1" x14ac:dyDescent="0.25">
      <c r="A47" s="87"/>
      <c r="B47" s="122" t="s">
        <v>278</v>
      </c>
      <c r="C47" s="374" t="s">
        <v>279</v>
      </c>
      <c r="D47" s="374"/>
      <c r="E47" s="374"/>
      <c r="F47" s="398" t="str">
        <f>IFERROR((SUM(F43:F44))/(SUM(F45:F46)),"")</f>
        <v/>
      </c>
      <c r="G47" s="398" t="str">
        <f t="shared" ref="G47:I47" si="1">IFERROR((SUM(G43:G44))/(SUM(G45:G46)),"")</f>
        <v/>
      </c>
      <c r="H47" s="398" t="str">
        <f t="shared" si="1"/>
        <v/>
      </c>
      <c r="I47" s="398" t="str">
        <f t="shared" si="1"/>
        <v/>
      </c>
      <c r="K47" s="89"/>
      <c r="L47" s="89"/>
      <c r="M47" s="87"/>
      <c r="N47" s="87"/>
      <c r="O47" s="87"/>
      <c r="P47" s="87"/>
      <c r="Q47" s="87"/>
      <c r="R47" s="87"/>
      <c r="S47" s="87"/>
      <c r="T47" s="87"/>
      <c r="U47" s="87"/>
      <c r="V47" s="87"/>
    </row>
    <row r="48" spans="1:22" ht="74.25" customHeight="1" x14ac:dyDescent="0.25">
      <c r="A48" s="87"/>
      <c r="B48" s="122" t="s">
        <v>280</v>
      </c>
      <c r="C48" s="373" t="s">
        <v>281</v>
      </c>
      <c r="D48" s="373"/>
      <c r="E48" s="373"/>
      <c r="F48" s="123"/>
      <c r="G48" s="123"/>
      <c r="H48" s="123"/>
      <c r="I48" s="123"/>
      <c r="K48" s="89"/>
      <c r="L48" s="89"/>
      <c r="M48" s="87"/>
      <c r="N48" s="87"/>
      <c r="O48" s="87"/>
      <c r="P48" s="87"/>
      <c r="Q48" s="87"/>
      <c r="R48" s="87"/>
      <c r="S48" s="87"/>
      <c r="T48" s="87"/>
      <c r="U48" s="87"/>
      <c r="V48" s="87"/>
    </row>
    <row r="49" spans="1:22" ht="74.25" customHeight="1" x14ac:dyDescent="0.25">
      <c r="A49" s="87"/>
      <c r="B49" s="122" t="s">
        <v>282</v>
      </c>
      <c r="C49" s="373" t="s">
        <v>320</v>
      </c>
      <c r="D49" s="373"/>
      <c r="E49" s="373"/>
      <c r="F49" s="397">
        <f>+F26</f>
        <v>0</v>
      </c>
      <c r="G49" s="397">
        <f>+G26</f>
        <v>0</v>
      </c>
      <c r="H49" s="397">
        <f>+H26</f>
        <v>0</v>
      </c>
      <c r="I49" s="397">
        <f>+I26</f>
        <v>0</v>
      </c>
      <c r="K49" s="89"/>
      <c r="L49" s="89"/>
      <c r="M49" s="87"/>
      <c r="N49" s="87"/>
      <c r="O49" s="87"/>
      <c r="P49" s="87"/>
      <c r="Q49" s="87"/>
      <c r="R49" s="87"/>
      <c r="S49" s="87"/>
      <c r="T49" s="87"/>
      <c r="U49" s="87"/>
      <c r="V49" s="87"/>
    </row>
    <row r="50" spans="1:22" ht="74.25" customHeight="1" x14ac:dyDescent="0.25">
      <c r="A50" s="87"/>
      <c r="B50" s="122" t="s">
        <v>283</v>
      </c>
      <c r="C50" s="373" t="s">
        <v>284</v>
      </c>
      <c r="D50" s="373"/>
      <c r="E50" s="373"/>
      <c r="F50" s="399">
        <f>+F30</f>
        <v>0</v>
      </c>
      <c r="G50" s="399">
        <f>+G30</f>
        <v>0</v>
      </c>
      <c r="H50" s="399">
        <f>+H30</f>
        <v>0</v>
      </c>
      <c r="I50" s="399">
        <f>+I30</f>
        <v>0</v>
      </c>
      <c r="K50" s="89"/>
      <c r="L50" s="89"/>
      <c r="M50" s="87"/>
      <c r="N50" s="87"/>
      <c r="O50" s="87"/>
      <c r="P50" s="87"/>
      <c r="Q50" s="87"/>
      <c r="R50" s="87"/>
      <c r="S50" s="87"/>
      <c r="T50" s="87"/>
      <c r="U50" s="87"/>
      <c r="V50" s="87"/>
    </row>
    <row r="51" spans="1:22" ht="74.25" customHeight="1" x14ac:dyDescent="0.25">
      <c r="A51" s="87"/>
      <c r="B51" s="122" t="s">
        <v>285</v>
      </c>
      <c r="C51" s="373" t="s">
        <v>286</v>
      </c>
      <c r="D51" s="373"/>
      <c r="E51" s="373"/>
      <c r="F51" s="124"/>
      <c r="G51" s="124"/>
      <c r="H51" s="124"/>
      <c r="I51" s="124"/>
      <c r="K51" s="89"/>
      <c r="L51" s="89"/>
      <c r="M51" s="87"/>
      <c r="N51" s="87"/>
      <c r="O51" s="87"/>
      <c r="P51" s="87"/>
      <c r="Q51" s="87"/>
      <c r="R51" s="87"/>
      <c r="S51" s="87"/>
      <c r="T51" s="87"/>
      <c r="U51" s="87"/>
      <c r="V51" s="87"/>
    </row>
    <row r="52" spans="1:22" ht="74.25" customHeight="1" x14ac:dyDescent="0.25">
      <c r="A52" s="87"/>
      <c r="B52" s="122" t="s">
        <v>287</v>
      </c>
      <c r="C52" s="373" t="s">
        <v>288</v>
      </c>
      <c r="D52" s="373"/>
      <c r="E52" s="373"/>
      <c r="F52" s="399">
        <f>+E32-E30</f>
        <v>0</v>
      </c>
      <c r="G52" s="399">
        <f>+F32-F30</f>
        <v>0</v>
      </c>
      <c r="H52" s="399">
        <f>+G32-G30</f>
        <v>0</v>
      </c>
      <c r="I52" s="399">
        <f>+H32-H30</f>
        <v>0</v>
      </c>
      <c r="K52" s="89"/>
      <c r="L52" s="89"/>
      <c r="M52" s="87"/>
      <c r="N52" s="87"/>
      <c r="O52" s="87"/>
      <c r="P52" s="87"/>
      <c r="Q52" s="87"/>
      <c r="R52" s="87"/>
      <c r="S52" s="87"/>
      <c r="T52" s="87"/>
      <c r="U52" s="87"/>
      <c r="V52" s="87"/>
    </row>
    <row r="53" spans="1:22" ht="47.25" customHeight="1" x14ac:dyDescent="0.25">
      <c r="A53" s="87"/>
      <c r="B53" s="122" t="s">
        <v>289</v>
      </c>
      <c r="C53" s="374" t="s">
        <v>290</v>
      </c>
      <c r="D53" s="374"/>
      <c r="E53" s="374"/>
      <c r="F53" s="398" t="str">
        <f>IFERROR(((F48+F49+F50)/(F51+F52)),"")</f>
        <v/>
      </c>
      <c r="G53" s="399" t="str">
        <f t="shared" ref="G53:I53" si="2">IFERROR(((G48+G49+G50)/(G51+G52)),"")</f>
        <v/>
      </c>
      <c r="H53" s="399" t="str">
        <f t="shared" si="2"/>
        <v/>
      </c>
      <c r="I53" s="399" t="str">
        <f t="shared" si="2"/>
        <v/>
      </c>
      <c r="K53" s="89"/>
      <c r="L53" s="89"/>
      <c r="M53" s="87"/>
      <c r="N53" s="87"/>
      <c r="O53" s="87"/>
      <c r="P53" s="87"/>
      <c r="Q53" s="87"/>
      <c r="R53" s="87"/>
      <c r="S53" s="87"/>
      <c r="T53" s="87"/>
      <c r="U53" s="87"/>
      <c r="V53" s="87"/>
    </row>
    <row r="54" spans="1:22" ht="47.25" customHeight="1" x14ac:dyDescent="0.25">
      <c r="A54" s="87"/>
      <c r="B54" s="122" t="s">
        <v>291</v>
      </c>
      <c r="C54" s="374" t="s">
        <v>269</v>
      </c>
      <c r="D54" s="374"/>
      <c r="E54" s="374"/>
      <c r="F54" s="400" t="str">
        <f>IFERROR((AVERAGE(F47,F53)),"")</f>
        <v/>
      </c>
      <c r="G54" s="400" t="str">
        <f t="shared" ref="G54:I54" si="3">IFERROR((AVERAGE(G47,G53)),"")</f>
        <v/>
      </c>
      <c r="H54" s="400" t="str">
        <f t="shared" si="3"/>
        <v/>
      </c>
      <c r="I54" s="400" t="str">
        <f t="shared" si="3"/>
        <v/>
      </c>
      <c r="K54" s="89"/>
      <c r="L54" s="89"/>
      <c r="M54" s="87"/>
      <c r="N54" s="87"/>
      <c r="O54" s="87"/>
      <c r="P54" s="87"/>
      <c r="Q54" s="87"/>
      <c r="R54" s="87"/>
      <c r="S54" s="87"/>
      <c r="T54" s="87"/>
      <c r="U54" s="87"/>
      <c r="V54" s="87"/>
    </row>
    <row r="55" spans="1:22" x14ac:dyDescent="0.25">
      <c r="A55" s="87"/>
      <c r="B55" s="87"/>
      <c r="C55" s="95"/>
      <c r="D55" s="101"/>
      <c r="E55" s="102"/>
      <c r="F55" s="103"/>
      <c r="G55" s="103"/>
      <c r="H55" s="103"/>
      <c r="I55" s="103"/>
      <c r="J55" s="103"/>
      <c r="K55" s="87"/>
      <c r="L55" s="89"/>
      <c r="M55" s="87"/>
      <c r="N55" s="87"/>
      <c r="O55" s="87"/>
      <c r="P55" s="87"/>
      <c r="Q55" s="87"/>
      <c r="R55" s="87"/>
      <c r="S55" s="87"/>
      <c r="T55" s="87"/>
      <c r="U55" s="87"/>
      <c r="V55" s="87"/>
    </row>
    <row r="56" spans="1:22" ht="15" customHeight="1" x14ac:dyDescent="0.3">
      <c r="A56" s="87"/>
      <c r="B56" s="375" t="s">
        <v>292</v>
      </c>
      <c r="C56" s="375"/>
      <c r="D56" s="375"/>
      <c r="E56" s="375"/>
      <c r="F56" s="375"/>
      <c r="G56" s="375"/>
      <c r="H56" s="375"/>
      <c r="I56" s="375"/>
      <c r="J56" s="375"/>
      <c r="N56" s="125"/>
      <c r="O56" s="112"/>
      <c r="P56" s="87"/>
      <c r="Q56" s="87"/>
      <c r="R56" s="87"/>
      <c r="S56" s="87"/>
      <c r="T56" s="87"/>
      <c r="U56" s="87"/>
      <c r="V56" s="87"/>
    </row>
    <row r="57" spans="1:22" ht="15" customHeight="1" x14ac:dyDescent="0.25">
      <c r="A57" s="87"/>
      <c r="B57" s="372" t="s">
        <v>293</v>
      </c>
      <c r="C57" s="372" t="s">
        <v>294</v>
      </c>
      <c r="D57" s="371" t="s">
        <v>295</v>
      </c>
      <c r="E57" s="371"/>
      <c r="F57" s="371"/>
      <c r="G57" s="371"/>
      <c r="H57" s="371"/>
      <c r="I57" s="371"/>
      <c r="J57" s="371"/>
      <c r="K57" s="371" t="s">
        <v>269</v>
      </c>
      <c r="L57" s="376" t="s">
        <v>268</v>
      </c>
      <c r="M57" s="376"/>
      <c r="N57" s="376"/>
      <c r="O57" s="376"/>
      <c r="S57" s="87"/>
      <c r="T57" s="87"/>
      <c r="U57" s="87"/>
      <c r="V57" s="87"/>
    </row>
    <row r="58" spans="1:22" ht="83.25" customHeight="1" x14ac:dyDescent="0.25">
      <c r="A58" s="87"/>
      <c r="B58" s="372"/>
      <c r="C58" s="372"/>
      <c r="D58" s="115" t="s">
        <v>296</v>
      </c>
      <c r="E58" s="115" t="s">
        <v>322</v>
      </c>
      <c r="F58" s="115" t="s">
        <v>297</v>
      </c>
      <c r="G58" s="115" t="s">
        <v>298</v>
      </c>
      <c r="H58" s="115" t="s">
        <v>299</v>
      </c>
      <c r="I58" s="126" t="s">
        <v>300</v>
      </c>
      <c r="J58" s="126" t="s">
        <v>301</v>
      </c>
      <c r="K58" s="371"/>
      <c r="L58" s="126" t="s">
        <v>302</v>
      </c>
      <c r="M58" s="126" t="s">
        <v>303</v>
      </c>
      <c r="N58" s="126" t="s">
        <v>322</v>
      </c>
      <c r="O58" s="126" t="s">
        <v>301</v>
      </c>
      <c r="S58" s="87"/>
      <c r="T58" s="87"/>
      <c r="U58" s="87"/>
      <c r="V58" s="87"/>
    </row>
    <row r="59" spans="1:22" x14ac:dyDescent="0.25">
      <c r="A59" s="104"/>
      <c r="B59" s="376" t="s">
        <v>304</v>
      </c>
      <c r="C59" s="118" t="s">
        <v>305</v>
      </c>
      <c r="D59" s="127"/>
      <c r="E59" s="127"/>
      <c r="F59" s="127"/>
      <c r="G59" s="127"/>
      <c r="H59" s="127"/>
      <c r="I59" s="127"/>
      <c r="J59" s="127"/>
      <c r="K59" s="396">
        <f t="shared" ref="K59:K64" si="4">SUM(D59:J59)</f>
        <v>0</v>
      </c>
      <c r="L59" s="127"/>
      <c r="M59" s="128"/>
      <c r="N59" s="127"/>
      <c r="O59" s="127"/>
      <c r="S59" s="104"/>
      <c r="T59" s="104"/>
      <c r="U59" s="104"/>
      <c r="V59" s="87"/>
    </row>
    <row r="60" spans="1:22" x14ac:dyDescent="0.25">
      <c r="A60" s="104"/>
      <c r="B60" s="371"/>
      <c r="C60" s="118" t="s">
        <v>306</v>
      </c>
      <c r="D60" s="127"/>
      <c r="E60" s="127"/>
      <c r="F60" s="127"/>
      <c r="G60" s="127"/>
      <c r="H60" s="127"/>
      <c r="I60" s="127"/>
      <c r="J60" s="127"/>
      <c r="K60" s="396">
        <f t="shared" si="4"/>
        <v>0</v>
      </c>
      <c r="L60" s="127"/>
      <c r="M60" s="128"/>
      <c r="N60" s="127"/>
      <c r="O60" s="127"/>
      <c r="S60" s="104"/>
      <c r="T60" s="104"/>
      <c r="U60" s="104"/>
      <c r="V60" s="87"/>
    </row>
    <row r="61" spans="1:22" x14ac:dyDescent="0.25">
      <c r="A61" s="104"/>
      <c r="B61" s="371"/>
      <c r="C61" s="118" t="s">
        <v>307</v>
      </c>
      <c r="D61" s="127"/>
      <c r="E61" s="127"/>
      <c r="F61" s="127"/>
      <c r="G61" s="127"/>
      <c r="H61" s="127"/>
      <c r="I61" s="127"/>
      <c r="J61" s="127"/>
      <c r="K61" s="396">
        <f t="shared" si="4"/>
        <v>0</v>
      </c>
      <c r="L61" s="127"/>
      <c r="M61" s="128"/>
      <c r="N61" s="127"/>
      <c r="O61" s="127"/>
      <c r="S61" s="104"/>
      <c r="T61" s="104"/>
      <c r="U61" s="104"/>
      <c r="V61" s="87"/>
    </row>
    <row r="62" spans="1:22" x14ac:dyDescent="0.25">
      <c r="A62" s="104"/>
      <c r="B62" s="371"/>
      <c r="C62" s="118" t="s">
        <v>308</v>
      </c>
      <c r="D62" s="127"/>
      <c r="E62" s="127"/>
      <c r="F62" s="127"/>
      <c r="G62" s="127"/>
      <c r="H62" s="127"/>
      <c r="I62" s="127"/>
      <c r="J62" s="127"/>
      <c r="K62" s="396">
        <f t="shared" si="4"/>
        <v>0</v>
      </c>
      <c r="L62" s="127"/>
      <c r="M62" s="128"/>
      <c r="N62" s="127"/>
      <c r="O62" s="127"/>
      <c r="S62" s="104"/>
      <c r="T62" s="104"/>
      <c r="U62" s="104"/>
      <c r="V62" s="87"/>
    </row>
    <row r="63" spans="1:22" x14ac:dyDescent="0.25">
      <c r="A63" s="104"/>
      <c r="B63" s="371"/>
      <c r="C63" s="118" t="s">
        <v>309</v>
      </c>
      <c r="D63" s="127"/>
      <c r="E63" s="127"/>
      <c r="F63" s="127"/>
      <c r="G63" s="127"/>
      <c r="H63" s="127"/>
      <c r="I63" s="127"/>
      <c r="J63" s="127"/>
      <c r="K63" s="396">
        <f t="shared" si="4"/>
        <v>0</v>
      </c>
      <c r="L63" s="127"/>
      <c r="M63" s="128"/>
      <c r="N63" s="127"/>
      <c r="O63" s="127"/>
      <c r="S63" s="104"/>
      <c r="T63" s="104"/>
      <c r="U63" s="104"/>
      <c r="V63" s="87"/>
    </row>
    <row r="64" spans="1:22" x14ac:dyDescent="0.25">
      <c r="A64" s="87"/>
      <c r="B64" s="371" t="s">
        <v>269</v>
      </c>
      <c r="C64" s="371"/>
      <c r="D64" s="396">
        <f>SUM(D59:D63)</f>
        <v>0</v>
      </c>
      <c r="E64" s="396">
        <f t="shared" ref="E64:H64" si="5">SUM(E59:E63)</f>
        <v>0</v>
      </c>
      <c r="F64" s="396">
        <f>SUM(F59:F63)</f>
        <v>0</v>
      </c>
      <c r="G64" s="396">
        <f t="shared" si="5"/>
        <v>0</v>
      </c>
      <c r="H64" s="396">
        <f t="shared" si="5"/>
        <v>0</v>
      </c>
      <c r="I64" s="396">
        <f>SUM(I59:I63)</f>
        <v>0</v>
      </c>
      <c r="J64" s="396">
        <f>SUM(J59:J63)</f>
        <v>0</v>
      </c>
      <c r="K64" s="396">
        <f t="shared" si="4"/>
        <v>0</v>
      </c>
      <c r="L64" s="396">
        <f>SUM(L59:L63)</f>
        <v>0</v>
      </c>
      <c r="M64" s="396">
        <f>SUM(M59:M63)</f>
        <v>0</v>
      </c>
      <c r="N64" s="396">
        <f t="shared" ref="N64:O64" si="6">SUM(N59:N63)</f>
        <v>0</v>
      </c>
      <c r="O64" s="396">
        <f t="shared" si="6"/>
        <v>0</v>
      </c>
      <c r="S64" s="87"/>
      <c r="T64" s="87"/>
      <c r="U64" s="87"/>
      <c r="V64" s="87"/>
    </row>
    <row r="65" spans="1:22" x14ac:dyDescent="0.25">
      <c r="A65" s="87"/>
      <c r="B65" s="129"/>
      <c r="C65" s="130"/>
      <c r="D65" s="131"/>
      <c r="E65" s="131"/>
      <c r="F65" s="131"/>
      <c r="G65" s="131"/>
      <c r="H65" s="131"/>
      <c r="I65" s="131"/>
      <c r="J65" s="131"/>
      <c r="K65" s="131"/>
      <c r="L65" s="131"/>
      <c r="M65" s="131"/>
      <c r="N65" s="131"/>
      <c r="O65" s="132"/>
      <c r="S65" s="87"/>
      <c r="T65" s="87"/>
      <c r="U65" s="87"/>
      <c r="V65" s="87"/>
    </row>
    <row r="66" spans="1:22" x14ac:dyDescent="0.3">
      <c r="A66" s="87"/>
      <c r="B66" s="371" t="s">
        <v>263</v>
      </c>
      <c r="C66" s="133" t="s">
        <v>305</v>
      </c>
      <c r="D66" s="127"/>
      <c r="E66" s="127"/>
      <c r="F66" s="127"/>
      <c r="G66" s="127"/>
      <c r="H66" s="127"/>
      <c r="I66" s="127"/>
      <c r="J66" s="127"/>
      <c r="K66" s="396">
        <f t="shared" ref="K66:K71" si="7">SUM(D66:J66)</f>
        <v>0</v>
      </c>
      <c r="L66" s="127"/>
      <c r="M66" s="127"/>
      <c r="N66" s="127"/>
      <c r="O66" s="127"/>
      <c r="S66" s="87"/>
      <c r="T66" s="87"/>
      <c r="U66" s="87"/>
      <c r="V66" s="87"/>
    </row>
    <row r="67" spans="1:22" x14ac:dyDescent="0.3">
      <c r="A67" s="87"/>
      <c r="B67" s="371"/>
      <c r="C67" s="133" t="s">
        <v>306</v>
      </c>
      <c r="D67" s="127"/>
      <c r="E67" s="127"/>
      <c r="F67" s="127"/>
      <c r="G67" s="127"/>
      <c r="H67" s="127"/>
      <c r="I67" s="127"/>
      <c r="J67" s="127"/>
      <c r="K67" s="396">
        <f t="shared" si="7"/>
        <v>0</v>
      </c>
      <c r="L67" s="127"/>
      <c r="M67" s="127"/>
      <c r="N67" s="127"/>
      <c r="O67" s="127"/>
      <c r="S67" s="87"/>
      <c r="T67" s="87"/>
      <c r="U67" s="87"/>
      <c r="V67" s="87"/>
    </row>
    <row r="68" spans="1:22" x14ac:dyDescent="0.3">
      <c r="A68" s="87"/>
      <c r="B68" s="371"/>
      <c r="C68" s="133" t="s">
        <v>307</v>
      </c>
      <c r="D68" s="127"/>
      <c r="E68" s="127"/>
      <c r="F68" s="127"/>
      <c r="G68" s="127"/>
      <c r="H68" s="127"/>
      <c r="I68" s="127"/>
      <c r="J68" s="127"/>
      <c r="K68" s="396">
        <f t="shared" si="7"/>
        <v>0</v>
      </c>
      <c r="L68" s="127"/>
      <c r="M68" s="127"/>
      <c r="N68" s="127"/>
      <c r="O68" s="127"/>
      <c r="S68" s="87"/>
      <c r="T68" s="87"/>
      <c r="U68" s="87"/>
      <c r="V68" s="87"/>
    </row>
    <row r="69" spans="1:22" x14ac:dyDescent="0.3">
      <c r="A69" s="87"/>
      <c r="B69" s="371"/>
      <c r="C69" s="133" t="s">
        <v>308</v>
      </c>
      <c r="D69" s="127"/>
      <c r="E69" s="127"/>
      <c r="F69" s="127"/>
      <c r="G69" s="127"/>
      <c r="H69" s="127"/>
      <c r="I69" s="127"/>
      <c r="J69" s="127"/>
      <c r="K69" s="396">
        <f t="shared" si="7"/>
        <v>0</v>
      </c>
      <c r="L69" s="127"/>
      <c r="M69" s="127"/>
      <c r="N69" s="127"/>
      <c r="O69" s="127"/>
      <c r="S69" s="87"/>
      <c r="T69" s="87"/>
      <c r="U69" s="87"/>
      <c r="V69" s="87"/>
    </row>
    <row r="70" spans="1:22" x14ac:dyDescent="0.3">
      <c r="A70" s="87"/>
      <c r="B70" s="371"/>
      <c r="C70" s="133" t="s">
        <v>309</v>
      </c>
      <c r="D70" s="127"/>
      <c r="E70" s="127"/>
      <c r="F70" s="127"/>
      <c r="G70" s="127"/>
      <c r="H70" s="127"/>
      <c r="I70" s="127"/>
      <c r="J70" s="127"/>
      <c r="K70" s="396">
        <f t="shared" si="7"/>
        <v>0</v>
      </c>
      <c r="L70" s="127"/>
      <c r="M70" s="127"/>
      <c r="N70" s="127"/>
      <c r="O70" s="127"/>
      <c r="S70" s="87"/>
      <c r="T70" s="87"/>
      <c r="U70" s="87"/>
      <c r="V70" s="87"/>
    </row>
    <row r="71" spans="1:22" x14ac:dyDescent="0.25">
      <c r="A71" s="87"/>
      <c r="B71" s="371" t="s">
        <v>269</v>
      </c>
      <c r="C71" s="371"/>
      <c r="D71" s="396">
        <f>SUM(D66:D70)</f>
        <v>0</v>
      </c>
      <c r="E71" s="396">
        <f>SUM(E66:E70)</f>
        <v>0</v>
      </c>
      <c r="F71" s="396">
        <f t="shared" ref="F71:I71" si="8">SUM(F66:F70)</f>
        <v>0</v>
      </c>
      <c r="G71" s="396">
        <f t="shared" si="8"/>
        <v>0</v>
      </c>
      <c r="H71" s="396">
        <f t="shared" si="8"/>
        <v>0</v>
      </c>
      <c r="I71" s="396">
        <f t="shared" si="8"/>
        <v>0</v>
      </c>
      <c r="J71" s="396">
        <f>SUM(J66:J70)</f>
        <v>0</v>
      </c>
      <c r="K71" s="396">
        <f t="shared" si="7"/>
        <v>0</v>
      </c>
      <c r="L71" s="396">
        <f>SUM(L66:L70)</f>
        <v>0</v>
      </c>
      <c r="M71" s="396">
        <f>SUM(M66:M70)</f>
        <v>0</v>
      </c>
      <c r="N71" s="396">
        <f t="shared" ref="N71:O71" si="9">SUM(N66:N70)</f>
        <v>0</v>
      </c>
      <c r="O71" s="396">
        <f t="shared" si="9"/>
        <v>0</v>
      </c>
      <c r="S71" s="87"/>
      <c r="T71" s="87"/>
      <c r="U71" s="87"/>
      <c r="V71" s="87"/>
    </row>
    <row r="72" spans="1:22" x14ac:dyDescent="0.25">
      <c r="A72" s="87"/>
      <c r="B72" s="129"/>
      <c r="C72" s="130"/>
      <c r="D72" s="131"/>
      <c r="E72" s="131"/>
      <c r="F72" s="131"/>
      <c r="G72" s="131"/>
      <c r="H72" s="131"/>
      <c r="I72" s="131"/>
      <c r="J72" s="131"/>
      <c r="K72" s="131"/>
      <c r="L72" s="131"/>
      <c r="M72" s="131"/>
      <c r="N72" s="131"/>
      <c r="O72" s="132"/>
      <c r="S72" s="87"/>
      <c r="T72" s="87"/>
      <c r="U72" s="87"/>
      <c r="V72" s="87"/>
    </row>
    <row r="73" spans="1:22" x14ac:dyDescent="0.3">
      <c r="A73" s="87"/>
      <c r="B73" s="371" t="s">
        <v>264</v>
      </c>
      <c r="C73" s="133" t="s">
        <v>305</v>
      </c>
      <c r="D73" s="127"/>
      <c r="E73" s="127"/>
      <c r="F73" s="127"/>
      <c r="G73" s="127"/>
      <c r="H73" s="127"/>
      <c r="I73" s="127"/>
      <c r="J73" s="127"/>
      <c r="K73" s="395">
        <f t="shared" ref="K73:K78" si="10">SUM(D73:J73)</f>
        <v>0</v>
      </c>
      <c r="L73" s="127"/>
      <c r="M73" s="127"/>
      <c r="N73" s="127"/>
      <c r="O73" s="127"/>
      <c r="S73" s="87"/>
      <c r="T73" s="87"/>
      <c r="U73" s="87"/>
      <c r="V73" s="87"/>
    </row>
    <row r="74" spans="1:22" x14ac:dyDescent="0.3">
      <c r="A74" s="87"/>
      <c r="B74" s="371"/>
      <c r="C74" s="133" t="s">
        <v>306</v>
      </c>
      <c r="D74" s="127"/>
      <c r="E74" s="127"/>
      <c r="F74" s="127"/>
      <c r="G74" s="127"/>
      <c r="H74" s="127"/>
      <c r="I74" s="127"/>
      <c r="J74" s="127"/>
      <c r="K74" s="395">
        <f t="shared" si="10"/>
        <v>0</v>
      </c>
      <c r="L74" s="127"/>
      <c r="M74" s="127"/>
      <c r="N74" s="127"/>
      <c r="O74" s="127"/>
      <c r="S74" s="87"/>
      <c r="T74" s="87"/>
      <c r="U74" s="87"/>
      <c r="V74" s="87"/>
    </row>
    <row r="75" spans="1:22" x14ac:dyDescent="0.3">
      <c r="A75" s="87"/>
      <c r="B75" s="371"/>
      <c r="C75" s="133" t="s">
        <v>307</v>
      </c>
      <c r="D75" s="127"/>
      <c r="E75" s="127"/>
      <c r="F75" s="127"/>
      <c r="G75" s="127"/>
      <c r="H75" s="127"/>
      <c r="I75" s="127"/>
      <c r="J75" s="127"/>
      <c r="K75" s="395">
        <f t="shared" si="10"/>
        <v>0</v>
      </c>
      <c r="L75" s="127"/>
      <c r="M75" s="127"/>
      <c r="N75" s="127"/>
      <c r="O75" s="127"/>
      <c r="S75" s="87"/>
      <c r="T75" s="87"/>
      <c r="U75" s="87"/>
      <c r="V75" s="87"/>
    </row>
    <row r="76" spans="1:22" x14ac:dyDescent="0.3">
      <c r="A76" s="87"/>
      <c r="B76" s="371"/>
      <c r="C76" s="133" t="s">
        <v>308</v>
      </c>
      <c r="D76" s="127"/>
      <c r="E76" s="127"/>
      <c r="F76" s="127"/>
      <c r="G76" s="127"/>
      <c r="H76" s="127"/>
      <c r="I76" s="127"/>
      <c r="J76" s="127"/>
      <c r="K76" s="395">
        <f t="shared" si="10"/>
        <v>0</v>
      </c>
      <c r="L76" s="127"/>
      <c r="M76" s="127"/>
      <c r="N76" s="127"/>
      <c r="O76" s="127"/>
      <c r="S76" s="87"/>
      <c r="T76" s="87"/>
      <c r="U76" s="87"/>
      <c r="V76" s="87"/>
    </row>
    <row r="77" spans="1:22" x14ac:dyDescent="0.3">
      <c r="A77" s="87"/>
      <c r="B77" s="381"/>
      <c r="C77" s="134" t="s">
        <v>309</v>
      </c>
      <c r="D77" s="135"/>
      <c r="E77" s="135"/>
      <c r="F77" s="135"/>
      <c r="G77" s="135"/>
      <c r="H77" s="135"/>
      <c r="I77" s="135"/>
      <c r="J77" s="135"/>
      <c r="K77" s="401">
        <f t="shared" si="10"/>
        <v>0</v>
      </c>
      <c r="L77" s="135"/>
      <c r="M77" s="135"/>
      <c r="N77" s="135"/>
      <c r="O77" s="135"/>
      <c r="S77" s="87"/>
      <c r="T77" s="87"/>
      <c r="U77" s="87"/>
      <c r="V77" s="87"/>
    </row>
    <row r="78" spans="1:22" x14ac:dyDescent="0.25">
      <c r="A78" s="87"/>
      <c r="B78" s="371" t="s">
        <v>269</v>
      </c>
      <c r="C78" s="371"/>
      <c r="D78" s="396">
        <f>SUM(D73:D77)</f>
        <v>0</v>
      </c>
      <c r="E78" s="396">
        <f t="shared" ref="E78:I78" si="11">SUM(E73:E77)</f>
        <v>0</v>
      </c>
      <c r="F78" s="396">
        <f t="shared" si="11"/>
        <v>0</v>
      </c>
      <c r="G78" s="396">
        <f>SUM(G73:G77)</f>
        <v>0</v>
      </c>
      <c r="H78" s="396">
        <f t="shared" si="11"/>
        <v>0</v>
      </c>
      <c r="I78" s="396">
        <f t="shared" si="11"/>
        <v>0</v>
      </c>
      <c r="J78" s="396">
        <f>SUM(J73:J77)</f>
        <v>0</v>
      </c>
      <c r="K78" s="396">
        <f t="shared" si="10"/>
        <v>0</v>
      </c>
      <c r="L78" s="396">
        <f>SUM(L73:L77)</f>
        <v>0</v>
      </c>
      <c r="M78" s="396">
        <f>SUM(M73:M77)</f>
        <v>0</v>
      </c>
      <c r="N78" s="396">
        <f t="shared" ref="N78:O78" si="12">SUM(N73:N77)</f>
        <v>0</v>
      </c>
      <c r="O78" s="396">
        <f t="shared" si="12"/>
        <v>0</v>
      </c>
      <c r="S78" s="87"/>
      <c r="T78" s="87"/>
      <c r="U78" s="87"/>
      <c r="V78" s="87"/>
    </row>
    <row r="79" spans="1:22" x14ac:dyDescent="0.25">
      <c r="A79" s="87"/>
      <c r="B79" s="129"/>
      <c r="C79" s="130"/>
      <c r="D79" s="131"/>
      <c r="E79" s="131"/>
      <c r="F79" s="131"/>
      <c r="G79" s="131"/>
      <c r="H79" s="131"/>
      <c r="I79" s="131"/>
      <c r="J79" s="131"/>
      <c r="K79" s="131"/>
      <c r="L79" s="131"/>
      <c r="M79" s="131"/>
      <c r="N79" s="131"/>
      <c r="O79" s="132"/>
      <c r="S79" s="87"/>
      <c r="T79" s="87"/>
      <c r="U79" s="87"/>
      <c r="V79" s="87"/>
    </row>
    <row r="80" spans="1:22" x14ac:dyDescent="0.3">
      <c r="A80" s="87"/>
      <c r="B80" s="371" t="s">
        <v>265</v>
      </c>
      <c r="C80" s="133" t="s">
        <v>305</v>
      </c>
      <c r="D80" s="127"/>
      <c r="E80" s="127"/>
      <c r="F80" s="127"/>
      <c r="G80" s="127"/>
      <c r="H80" s="127"/>
      <c r="I80" s="127"/>
      <c r="J80" s="127"/>
      <c r="K80" s="395">
        <f t="shared" ref="K80:K85" si="13">SUM(D80:J80)</f>
        <v>0</v>
      </c>
      <c r="L80" s="127"/>
      <c r="M80" s="127"/>
      <c r="N80" s="127"/>
      <c r="O80" s="127"/>
      <c r="S80" s="87"/>
      <c r="T80" s="87"/>
      <c r="U80" s="87"/>
      <c r="V80" s="87"/>
    </row>
    <row r="81" spans="1:22" x14ac:dyDescent="0.3">
      <c r="A81" s="87"/>
      <c r="B81" s="371"/>
      <c r="C81" s="133" t="s">
        <v>306</v>
      </c>
      <c r="D81" s="127"/>
      <c r="E81" s="127"/>
      <c r="F81" s="127"/>
      <c r="G81" s="127"/>
      <c r="H81" s="127"/>
      <c r="I81" s="127"/>
      <c r="J81" s="127"/>
      <c r="K81" s="395">
        <f t="shared" si="13"/>
        <v>0</v>
      </c>
      <c r="L81" s="127"/>
      <c r="M81" s="127"/>
      <c r="N81" s="127"/>
      <c r="O81" s="127"/>
      <c r="S81" s="87"/>
      <c r="T81" s="87"/>
      <c r="U81" s="87"/>
      <c r="V81" s="87"/>
    </row>
    <row r="82" spans="1:22" x14ac:dyDescent="0.3">
      <c r="A82" s="87"/>
      <c r="B82" s="371"/>
      <c r="C82" s="133" t="s">
        <v>307</v>
      </c>
      <c r="D82" s="127"/>
      <c r="E82" s="127"/>
      <c r="F82" s="127"/>
      <c r="G82" s="127"/>
      <c r="H82" s="127"/>
      <c r="I82" s="127"/>
      <c r="J82" s="127"/>
      <c r="K82" s="395">
        <f t="shared" si="13"/>
        <v>0</v>
      </c>
      <c r="L82" s="127"/>
      <c r="M82" s="127"/>
      <c r="N82" s="127"/>
      <c r="O82" s="127"/>
      <c r="S82" s="87"/>
      <c r="T82" s="87"/>
      <c r="U82" s="87"/>
      <c r="V82" s="87"/>
    </row>
    <row r="83" spans="1:22" x14ac:dyDescent="0.3">
      <c r="A83" s="87"/>
      <c r="B83" s="371"/>
      <c r="C83" s="133" t="s">
        <v>308</v>
      </c>
      <c r="D83" s="127"/>
      <c r="E83" s="127"/>
      <c r="F83" s="127"/>
      <c r="G83" s="127"/>
      <c r="H83" s="127"/>
      <c r="I83" s="127"/>
      <c r="J83" s="127"/>
      <c r="K83" s="395">
        <f t="shared" si="13"/>
        <v>0</v>
      </c>
      <c r="L83" s="127"/>
      <c r="M83" s="127"/>
      <c r="N83" s="127"/>
      <c r="O83" s="127"/>
      <c r="S83" s="87"/>
      <c r="T83" s="87"/>
      <c r="U83" s="87"/>
      <c r="V83" s="87"/>
    </row>
    <row r="84" spans="1:22" x14ac:dyDescent="0.3">
      <c r="A84" s="87"/>
      <c r="B84" s="371"/>
      <c r="C84" s="133" t="s">
        <v>309</v>
      </c>
      <c r="D84" s="127"/>
      <c r="E84" s="127"/>
      <c r="F84" s="127"/>
      <c r="G84" s="127"/>
      <c r="H84" s="127"/>
      <c r="I84" s="127"/>
      <c r="J84" s="127"/>
      <c r="K84" s="395">
        <f t="shared" si="13"/>
        <v>0</v>
      </c>
      <c r="L84" s="127"/>
      <c r="M84" s="127"/>
      <c r="N84" s="127"/>
      <c r="O84" s="127"/>
      <c r="S84" s="87"/>
      <c r="T84" s="87"/>
      <c r="U84" s="87"/>
      <c r="V84" s="87"/>
    </row>
    <row r="85" spans="1:22" x14ac:dyDescent="0.25">
      <c r="A85" s="87"/>
      <c r="B85" s="371" t="s">
        <v>269</v>
      </c>
      <c r="C85" s="371"/>
      <c r="D85" s="396">
        <f>SUM(D80:D84)</f>
        <v>0</v>
      </c>
      <c r="E85" s="396">
        <f t="shared" ref="E85:J85" si="14">SUM(E80:E84)</f>
        <v>0</v>
      </c>
      <c r="F85" s="396">
        <f t="shared" si="14"/>
        <v>0</v>
      </c>
      <c r="G85" s="396">
        <f t="shared" si="14"/>
        <v>0</v>
      </c>
      <c r="H85" s="396">
        <f t="shared" si="14"/>
        <v>0</v>
      </c>
      <c r="I85" s="396">
        <f t="shared" si="14"/>
        <v>0</v>
      </c>
      <c r="J85" s="396">
        <f t="shared" si="14"/>
        <v>0</v>
      </c>
      <c r="K85" s="396">
        <f t="shared" si="13"/>
        <v>0</v>
      </c>
      <c r="L85" s="396">
        <f>SUM(L80:L84)</f>
        <v>0</v>
      </c>
      <c r="M85" s="396">
        <f>SUM(M80:M84)</f>
        <v>0</v>
      </c>
      <c r="N85" s="396">
        <f t="shared" ref="N85:O85" si="15">SUM(N80:N84)</f>
        <v>0</v>
      </c>
      <c r="O85" s="396">
        <f t="shared" si="15"/>
        <v>0</v>
      </c>
      <c r="S85" s="87"/>
      <c r="T85" s="87"/>
      <c r="U85" s="87"/>
      <c r="V85" s="87"/>
    </row>
    <row r="86" spans="1:22" x14ac:dyDescent="0.25">
      <c r="A86" s="87"/>
      <c r="B86" s="129"/>
      <c r="C86" s="130"/>
      <c r="D86" s="131"/>
      <c r="E86" s="131"/>
      <c r="F86" s="131"/>
      <c r="G86" s="131"/>
      <c r="H86" s="131"/>
      <c r="I86" s="131"/>
      <c r="J86" s="131"/>
      <c r="K86" s="131"/>
      <c r="L86" s="131"/>
      <c r="M86" s="131"/>
      <c r="N86" s="131"/>
      <c r="O86" s="132"/>
      <c r="S86" s="87"/>
      <c r="T86" s="87"/>
      <c r="U86" s="87"/>
      <c r="V86" s="87"/>
    </row>
    <row r="87" spans="1:22" x14ac:dyDescent="0.3">
      <c r="A87" s="87"/>
      <c r="B87" s="371" t="s">
        <v>266</v>
      </c>
      <c r="C87" s="133" t="s">
        <v>305</v>
      </c>
      <c r="D87" s="127"/>
      <c r="E87" s="127"/>
      <c r="F87" s="127"/>
      <c r="G87" s="127"/>
      <c r="H87" s="127"/>
      <c r="I87" s="127"/>
      <c r="J87" s="127"/>
      <c r="K87" s="395">
        <f t="shared" ref="K87:K92" si="16">SUM(D87:J87)</f>
        <v>0</v>
      </c>
      <c r="L87" s="127"/>
      <c r="M87" s="127"/>
      <c r="N87" s="127"/>
      <c r="O87" s="127"/>
      <c r="S87" s="87"/>
      <c r="T87" s="87"/>
      <c r="U87" s="87"/>
      <c r="V87" s="87"/>
    </row>
    <row r="88" spans="1:22" x14ac:dyDescent="0.3">
      <c r="A88" s="87"/>
      <c r="B88" s="371"/>
      <c r="C88" s="133" t="s">
        <v>306</v>
      </c>
      <c r="D88" s="127"/>
      <c r="E88" s="127"/>
      <c r="F88" s="127"/>
      <c r="G88" s="127"/>
      <c r="H88" s="127"/>
      <c r="I88" s="127"/>
      <c r="J88" s="127"/>
      <c r="K88" s="395">
        <f t="shared" si="16"/>
        <v>0</v>
      </c>
      <c r="L88" s="127"/>
      <c r="M88" s="127"/>
      <c r="N88" s="127"/>
      <c r="O88" s="127"/>
      <c r="S88" s="87"/>
      <c r="T88" s="87"/>
      <c r="U88" s="87"/>
      <c r="V88" s="87"/>
    </row>
    <row r="89" spans="1:22" x14ac:dyDescent="0.3">
      <c r="A89" s="87"/>
      <c r="B89" s="371"/>
      <c r="C89" s="133" t="s">
        <v>307</v>
      </c>
      <c r="D89" s="127"/>
      <c r="E89" s="127"/>
      <c r="F89" s="127"/>
      <c r="G89" s="127"/>
      <c r="H89" s="127"/>
      <c r="I89" s="127"/>
      <c r="J89" s="127"/>
      <c r="K89" s="395">
        <f t="shared" si="16"/>
        <v>0</v>
      </c>
      <c r="L89" s="127"/>
      <c r="M89" s="127"/>
      <c r="N89" s="127"/>
      <c r="O89" s="127"/>
      <c r="S89" s="87"/>
      <c r="T89" s="87"/>
      <c r="U89" s="87"/>
      <c r="V89" s="87"/>
    </row>
    <row r="90" spans="1:22" x14ac:dyDescent="0.3">
      <c r="A90" s="87"/>
      <c r="B90" s="371"/>
      <c r="C90" s="133" t="s">
        <v>308</v>
      </c>
      <c r="D90" s="127"/>
      <c r="E90" s="127"/>
      <c r="F90" s="127"/>
      <c r="G90" s="127"/>
      <c r="H90" s="127"/>
      <c r="I90" s="127"/>
      <c r="J90" s="127"/>
      <c r="K90" s="395">
        <f t="shared" si="16"/>
        <v>0</v>
      </c>
      <c r="L90" s="127"/>
      <c r="M90" s="127"/>
      <c r="N90" s="127"/>
      <c r="O90" s="127"/>
      <c r="S90" s="87"/>
      <c r="T90" s="87"/>
      <c r="U90" s="87"/>
      <c r="V90" s="87"/>
    </row>
    <row r="91" spans="1:22" x14ac:dyDescent="0.3">
      <c r="A91" s="87"/>
      <c r="B91" s="371"/>
      <c r="C91" s="133" t="s">
        <v>309</v>
      </c>
      <c r="D91" s="127"/>
      <c r="E91" s="127"/>
      <c r="F91" s="127"/>
      <c r="G91" s="127"/>
      <c r="H91" s="127"/>
      <c r="I91" s="127"/>
      <c r="J91" s="127"/>
      <c r="K91" s="395">
        <f t="shared" si="16"/>
        <v>0</v>
      </c>
      <c r="L91" s="127"/>
      <c r="M91" s="127"/>
      <c r="N91" s="127"/>
      <c r="O91" s="127"/>
      <c r="S91" s="87"/>
      <c r="T91" s="87"/>
      <c r="U91" s="87"/>
      <c r="V91" s="87"/>
    </row>
    <row r="92" spans="1:22" x14ac:dyDescent="0.25">
      <c r="A92" s="87"/>
      <c r="B92" s="371" t="s">
        <v>269</v>
      </c>
      <c r="C92" s="371"/>
      <c r="D92" s="396">
        <f>SUM(D87:D91)</f>
        <v>0</v>
      </c>
      <c r="E92" s="396">
        <f t="shared" ref="E92:I92" si="17">SUM(E87:E91)</f>
        <v>0</v>
      </c>
      <c r="F92" s="396">
        <f t="shared" si="17"/>
        <v>0</v>
      </c>
      <c r="G92" s="396">
        <f t="shared" si="17"/>
        <v>0</v>
      </c>
      <c r="H92" s="396">
        <f t="shared" si="17"/>
        <v>0</v>
      </c>
      <c r="I92" s="396">
        <f t="shared" si="17"/>
        <v>0</v>
      </c>
      <c r="J92" s="396">
        <f>SUM(J87:J91)</f>
        <v>0</v>
      </c>
      <c r="K92" s="396">
        <f t="shared" si="16"/>
        <v>0</v>
      </c>
      <c r="L92" s="396">
        <f>SUM(L87:L91)</f>
        <v>0</v>
      </c>
      <c r="M92" s="396">
        <f>SUM(M87:M91)</f>
        <v>0</v>
      </c>
      <c r="N92" s="396">
        <f t="shared" ref="N92:O92" si="18">SUM(N87:N91)</f>
        <v>0</v>
      </c>
      <c r="O92" s="396">
        <f t="shared" si="18"/>
        <v>0</v>
      </c>
      <c r="S92" s="87"/>
      <c r="T92" s="87"/>
      <c r="U92" s="87"/>
      <c r="V92" s="87"/>
    </row>
    <row r="93" spans="1:22" x14ac:dyDescent="0.25">
      <c r="A93" s="87"/>
      <c r="B93" s="87"/>
      <c r="C93" s="95"/>
      <c r="D93" s="96"/>
      <c r="E93" s="87"/>
      <c r="F93" s="87"/>
      <c r="G93" s="87"/>
      <c r="H93" s="87"/>
      <c r="I93" s="87"/>
      <c r="J93" s="87"/>
      <c r="K93" s="87"/>
      <c r="L93" s="87"/>
      <c r="M93" s="87"/>
      <c r="N93" s="87"/>
      <c r="O93" s="87"/>
      <c r="P93" s="87"/>
      <c r="Q93" s="87"/>
      <c r="R93" s="87"/>
      <c r="S93" s="87"/>
      <c r="T93" s="87"/>
      <c r="U93" s="87"/>
      <c r="V93" s="87"/>
    </row>
    <row r="94" spans="1:22" x14ac:dyDescent="0.25">
      <c r="A94" s="87"/>
      <c r="B94" s="87"/>
      <c r="C94" s="95"/>
      <c r="D94" s="96"/>
      <c r="E94" s="87"/>
      <c r="F94" s="87"/>
      <c r="G94" s="87"/>
      <c r="H94" s="87"/>
      <c r="I94" s="87"/>
      <c r="J94" s="87"/>
      <c r="K94" s="89"/>
      <c r="L94" s="87"/>
      <c r="M94" s="87"/>
      <c r="N94" s="87"/>
      <c r="O94" s="87"/>
      <c r="P94" s="87"/>
      <c r="Q94" s="87"/>
      <c r="R94" s="87"/>
      <c r="S94" s="87"/>
      <c r="T94" s="87"/>
      <c r="U94" s="87"/>
      <c r="V94" s="87"/>
    </row>
    <row r="95" spans="1:22" x14ac:dyDescent="0.25">
      <c r="A95" s="87"/>
      <c r="B95" s="87"/>
      <c r="C95" s="95"/>
      <c r="D95" s="96"/>
      <c r="E95" s="87"/>
      <c r="F95" s="87"/>
      <c r="G95" s="87"/>
      <c r="H95" s="87"/>
      <c r="I95" s="87"/>
      <c r="J95" s="87"/>
      <c r="K95" s="89"/>
      <c r="L95" s="87"/>
      <c r="M95" s="87"/>
      <c r="N95" s="87"/>
      <c r="O95" s="87"/>
      <c r="P95" s="87"/>
      <c r="Q95" s="87"/>
      <c r="R95" s="87"/>
      <c r="S95" s="87"/>
      <c r="T95" s="87"/>
      <c r="U95" s="87"/>
      <c r="V95" s="87"/>
    </row>
    <row r="96" spans="1:22" x14ac:dyDescent="0.25">
      <c r="A96" s="105"/>
      <c r="B96" s="106"/>
      <c r="C96" s="107"/>
      <c r="D96" s="107"/>
      <c r="E96" s="108"/>
      <c r="F96" s="109"/>
      <c r="G96" s="109"/>
      <c r="H96" s="109"/>
      <c r="I96" s="109"/>
      <c r="J96" s="109"/>
      <c r="K96" s="109"/>
      <c r="L96" s="109"/>
      <c r="M96" s="109"/>
      <c r="N96" s="109"/>
      <c r="O96" s="110"/>
      <c r="P96" s="87"/>
      <c r="Q96" s="87"/>
      <c r="R96" s="87"/>
      <c r="S96" s="87"/>
      <c r="T96" s="87"/>
      <c r="U96" s="87"/>
      <c r="V96" s="87"/>
    </row>
    <row r="97" spans="1:22" ht="15" customHeight="1" x14ac:dyDescent="0.25">
      <c r="A97" s="105"/>
      <c r="B97" s="380" t="s">
        <v>310</v>
      </c>
      <c r="C97" s="380"/>
      <c r="D97" s="380"/>
      <c r="E97" s="380"/>
      <c r="F97" s="380"/>
      <c r="G97" s="380"/>
      <c r="H97" s="380"/>
      <c r="I97" s="380"/>
      <c r="J97" s="380"/>
      <c r="K97" s="380"/>
      <c r="L97" s="380"/>
      <c r="M97" s="380"/>
      <c r="N97" s="380"/>
      <c r="O97" s="380"/>
      <c r="P97" s="380"/>
      <c r="Q97" s="380"/>
      <c r="R97" s="380"/>
      <c r="S97" s="87"/>
      <c r="T97" s="87"/>
      <c r="U97" s="87"/>
      <c r="V97" s="87"/>
    </row>
    <row r="98" spans="1:22" ht="33" customHeight="1" x14ac:dyDescent="0.25">
      <c r="A98" s="105"/>
      <c r="B98" s="353" t="s">
        <v>162</v>
      </c>
      <c r="C98" s="353"/>
      <c r="D98" s="377"/>
      <c r="E98" s="378"/>
      <c r="F98" s="378"/>
      <c r="G98" s="378"/>
      <c r="H98" s="378"/>
      <c r="I98" s="378"/>
      <c r="J98" s="378"/>
      <c r="K98" s="378"/>
      <c r="L98" s="378"/>
      <c r="M98" s="378"/>
      <c r="N98" s="378"/>
      <c r="O98" s="378"/>
      <c r="P98" s="378"/>
      <c r="Q98" s="378"/>
      <c r="R98" s="379"/>
      <c r="S98" s="87"/>
      <c r="T98" s="87"/>
      <c r="U98" s="87"/>
      <c r="V98" s="87"/>
    </row>
    <row r="99" spans="1:22" ht="33" customHeight="1" x14ac:dyDescent="0.25">
      <c r="A99" s="105"/>
      <c r="B99" s="353" t="s">
        <v>1</v>
      </c>
      <c r="C99" s="353"/>
      <c r="D99" s="377"/>
      <c r="E99" s="378"/>
      <c r="F99" s="378"/>
      <c r="G99" s="378"/>
      <c r="H99" s="378"/>
      <c r="I99" s="378"/>
      <c r="J99" s="378"/>
      <c r="K99" s="378"/>
      <c r="L99" s="378"/>
      <c r="M99" s="378"/>
      <c r="N99" s="378"/>
      <c r="O99" s="378"/>
      <c r="P99" s="378"/>
      <c r="Q99" s="378"/>
      <c r="R99" s="379"/>
      <c r="S99" s="87"/>
      <c r="T99" s="87"/>
      <c r="U99" s="87"/>
      <c r="V99" s="87"/>
    </row>
    <row r="100" spans="1:22" ht="33" customHeight="1" x14ac:dyDescent="0.25">
      <c r="A100" s="105"/>
      <c r="B100" s="353" t="s">
        <v>311</v>
      </c>
      <c r="C100" s="353"/>
      <c r="D100" s="377"/>
      <c r="E100" s="378"/>
      <c r="F100" s="378"/>
      <c r="G100" s="378"/>
      <c r="H100" s="378"/>
      <c r="I100" s="378"/>
      <c r="J100" s="378"/>
      <c r="K100" s="378"/>
      <c r="L100" s="378"/>
      <c r="M100" s="378"/>
      <c r="N100" s="378"/>
      <c r="O100" s="378"/>
      <c r="P100" s="378"/>
      <c r="Q100" s="378"/>
      <c r="R100" s="379"/>
      <c r="S100" s="87"/>
      <c r="T100" s="87"/>
      <c r="U100" s="87"/>
      <c r="V100" s="87"/>
    </row>
    <row r="101" spans="1:22" ht="33" customHeight="1" x14ac:dyDescent="0.25">
      <c r="A101" s="105"/>
      <c r="B101" s="353" t="s">
        <v>160</v>
      </c>
      <c r="C101" s="353"/>
      <c r="D101" s="377"/>
      <c r="E101" s="378"/>
      <c r="F101" s="378"/>
      <c r="G101" s="378"/>
      <c r="H101" s="378"/>
      <c r="I101" s="378"/>
      <c r="J101" s="378"/>
      <c r="K101" s="378"/>
      <c r="L101" s="378"/>
      <c r="M101" s="378"/>
      <c r="N101" s="378"/>
      <c r="O101" s="378"/>
      <c r="P101" s="378"/>
      <c r="Q101" s="378"/>
      <c r="R101" s="379"/>
      <c r="S101" s="87"/>
      <c r="T101" s="87"/>
      <c r="U101" s="87"/>
      <c r="V101" s="87"/>
    </row>
    <row r="102" spans="1:22" ht="33" customHeight="1" x14ac:dyDescent="0.25">
      <c r="A102" s="105"/>
      <c r="B102" s="353" t="s">
        <v>312</v>
      </c>
      <c r="C102" s="353"/>
      <c r="D102" s="377"/>
      <c r="E102" s="378"/>
      <c r="F102" s="378"/>
      <c r="G102" s="378"/>
      <c r="H102" s="378"/>
      <c r="I102" s="378"/>
      <c r="J102" s="378"/>
      <c r="K102" s="378"/>
      <c r="L102" s="378"/>
      <c r="M102" s="378"/>
      <c r="N102" s="378"/>
      <c r="O102" s="378"/>
      <c r="P102" s="378"/>
      <c r="Q102" s="378"/>
      <c r="R102" s="379"/>
      <c r="S102" s="87"/>
      <c r="T102" s="87"/>
      <c r="U102" s="87"/>
      <c r="V102" s="87"/>
    </row>
    <row r="103" spans="1:22" ht="33" customHeight="1" x14ac:dyDescent="0.25">
      <c r="A103" s="105"/>
      <c r="B103" s="353" t="s">
        <v>163</v>
      </c>
      <c r="C103" s="353"/>
      <c r="D103" s="377"/>
      <c r="E103" s="378"/>
      <c r="F103" s="378"/>
      <c r="G103" s="378"/>
      <c r="H103" s="378"/>
      <c r="I103" s="378"/>
      <c r="J103" s="378"/>
      <c r="K103" s="378"/>
      <c r="L103" s="378"/>
      <c r="M103" s="378"/>
      <c r="N103" s="378"/>
      <c r="O103" s="378"/>
      <c r="P103" s="378"/>
      <c r="Q103" s="378"/>
      <c r="R103" s="379"/>
      <c r="S103" s="87"/>
      <c r="T103" s="87"/>
      <c r="U103" s="87"/>
      <c r="V103" s="87"/>
    </row>
    <row r="104" spans="1:22" ht="33" customHeight="1" x14ac:dyDescent="0.25">
      <c r="A104" s="105"/>
      <c r="B104" s="353" t="s">
        <v>313</v>
      </c>
      <c r="C104" s="353"/>
      <c r="D104" s="377"/>
      <c r="E104" s="378"/>
      <c r="F104" s="378"/>
      <c r="G104" s="378"/>
      <c r="H104" s="378"/>
      <c r="I104" s="378"/>
      <c r="J104" s="378"/>
      <c r="K104" s="378"/>
      <c r="L104" s="378"/>
      <c r="M104" s="378"/>
      <c r="N104" s="378"/>
      <c r="O104" s="378"/>
      <c r="P104" s="378"/>
      <c r="Q104" s="378"/>
      <c r="R104" s="379"/>
      <c r="S104" s="87"/>
      <c r="T104" s="87"/>
      <c r="U104" s="87"/>
      <c r="V104" s="87"/>
    </row>
    <row r="105" spans="1:22" x14ac:dyDescent="0.25">
      <c r="A105" s="105"/>
      <c r="B105" s="87"/>
      <c r="C105" s="87"/>
      <c r="D105" s="87"/>
      <c r="E105" s="88"/>
      <c r="F105" s="87"/>
      <c r="G105" s="87"/>
      <c r="H105" s="87"/>
      <c r="I105" s="87"/>
      <c r="J105" s="87"/>
      <c r="K105" s="87"/>
      <c r="L105" s="87"/>
      <c r="M105" s="87"/>
      <c r="N105" s="87"/>
      <c r="O105" s="87"/>
      <c r="P105" s="87"/>
      <c r="Q105" s="87"/>
      <c r="R105" s="87"/>
      <c r="S105" s="87"/>
      <c r="T105" s="87"/>
      <c r="U105" s="87"/>
      <c r="V105" s="87"/>
    </row>
    <row r="106" spans="1:22" x14ac:dyDescent="0.25">
      <c r="A106" s="87"/>
      <c r="B106" s="87"/>
      <c r="C106" s="87"/>
      <c r="D106" s="88"/>
      <c r="E106" s="87"/>
      <c r="F106" s="87"/>
      <c r="G106" s="87"/>
      <c r="H106" s="87"/>
      <c r="I106" s="87"/>
      <c r="J106" s="87"/>
      <c r="K106" s="87"/>
      <c r="L106" s="87"/>
      <c r="M106" s="87"/>
      <c r="N106" s="87"/>
      <c r="O106" s="87"/>
      <c r="P106" s="87"/>
      <c r="Q106" s="87"/>
      <c r="R106" s="87"/>
      <c r="S106" s="87"/>
      <c r="T106" s="87"/>
      <c r="U106" s="87"/>
      <c r="V106" s="87"/>
    </row>
  </sheetData>
  <sheetProtection insertRows="0"/>
  <mergeCells count="96">
    <mergeCell ref="D101:R101"/>
    <mergeCell ref="D102:R102"/>
    <mergeCell ref="D103:R103"/>
    <mergeCell ref="D104:R104"/>
    <mergeCell ref="L57:O57"/>
    <mergeCell ref="B97:R97"/>
    <mergeCell ref="D98:R98"/>
    <mergeCell ref="D99:R99"/>
    <mergeCell ref="D100:R100"/>
    <mergeCell ref="B87:B91"/>
    <mergeCell ref="B92:C92"/>
    <mergeCell ref="D57:J57"/>
    <mergeCell ref="K57:K58"/>
    <mergeCell ref="B71:C71"/>
    <mergeCell ref="B73:B77"/>
    <mergeCell ref="B78:C78"/>
    <mergeCell ref="B80:B84"/>
    <mergeCell ref="B85:C85"/>
    <mergeCell ref="B57:B58"/>
    <mergeCell ref="C57:C58"/>
    <mergeCell ref="B59:B63"/>
    <mergeCell ref="B64:C64"/>
    <mergeCell ref="B66:B70"/>
    <mergeCell ref="C52:E52"/>
    <mergeCell ref="C47:E47"/>
    <mergeCell ref="C53:E53"/>
    <mergeCell ref="C54:E54"/>
    <mergeCell ref="B56:J56"/>
    <mergeCell ref="C48:E48"/>
    <mergeCell ref="C49:E49"/>
    <mergeCell ref="C50:E50"/>
    <mergeCell ref="C51:E51"/>
    <mergeCell ref="C42:E42"/>
    <mergeCell ref="C43:E43"/>
    <mergeCell ref="C44:E44"/>
    <mergeCell ref="C45:E45"/>
    <mergeCell ref="B38:D38"/>
    <mergeCell ref="B45:B46"/>
    <mergeCell ref="C46:E46"/>
    <mergeCell ref="B24:D24"/>
    <mergeCell ref="B25:D25"/>
    <mergeCell ref="B26:D26"/>
    <mergeCell ref="B27:D27"/>
    <mergeCell ref="B28:D28"/>
    <mergeCell ref="B29:D29"/>
    <mergeCell ref="B30:D30"/>
    <mergeCell ref="B31:D31"/>
    <mergeCell ref="B36:D36"/>
    <mergeCell ref="B37:D37"/>
    <mergeCell ref="B33:D33"/>
    <mergeCell ref="B32:D32"/>
    <mergeCell ref="B34:D34"/>
    <mergeCell ref="B35:D35"/>
    <mergeCell ref="H17:P17"/>
    <mergeCell ref="Q17:Z17"/>
    <mergeCell ref="AA17:AI17"/>
    <mergeCell ref="AJ17:AT17"/>
    <mergeCell ref="C16:G16"/>
    <mergeCell ref="H16:P16"/>
    <mergeCell ref="Q16:Z16"/>
    <mergeCell ref="AA16:AI16"/>
    <mergeCell ref="AJ16:AT16"/>
    <mergeCell ref="Q12:Z12"/>
    <mergeCell ref="AA12:AI12"/>
    <mergeCell ref="AJ12:AT12"/>
    <mergeCell ref="I14:P15"/>
    <mergeCell ref="R14:Z15"/>
    <mergeCell ref="AB14:AI15"/>
    <mergeCell ref="AK14:AT15"/>
    <mergeCell ref="H13:P13"/>
    <mergeCell ref="Q13:Z13"/>
    <mergeCell ref="AA13:AI13"/>
    <mergeCell ref="AJ13:AT13"/>
    <mergeCell ref="C14:G14"/>
    <mergeCell ref="B1:E1"/>
    <mergeCell ref="F6:G6"/>
    <mergeCell ref="F7:G7"/>
    <mergeCell ref="B43:B44"/>
    <mergeCell ref="B21:G21"/>
    <mergeCell ref="D12:E12"/>
    <mergeCell ref="C15:G15"/>
    <mergeCell ref="B23:G23"/>
    <mergeCell ref="F1:AT1"/>
    <mergeCell ref="B2:AT2"/>
    <mergeCell ref="B3:U3"/>
    <mergeCell ref="V3:AT3"/>
    <mergeCell ref="B4:AT4"/>
    <mergeCell ref="C17:G17"/>
    <mergeCell ref="H12:P12"/>
    <mergeCell ref="B103:C103"/>
    <mergeCell ref="B104:C104"/>
    <mergeCell ref="B98:C98"/>
    <mergeCell ref="B99:C99"/>
    <mergeCell ref="B100:C100"/>
    <mergeCell ref="B101:C101"/>
    <mergeCell ref="B102:C102"/>
  </mergeCells>
  <conditionalFormatting sqref="H15">
    <cfRule type="expression" dxfId="7" priority="2">
      <formula>$H$14="NO APLICA"</formula>
    </cfRule>
  </conditionalFormatting>
  <conditionalFormatting sqref="H16:I16">
    <cfRule type="expression" dxfId="6" priority="9">
      <formula>$H$13="SI SE REPORTA"</formula>
    </cfRule>
  </conditionalFormatting>
  <conditionalFormatting sqref="Q15">
    <cfRule type="expression" dxfId="5" priority="5">
      <formula>$Q$14="NO APLICA"</formula>
    </cfRule>
  </conditionalFormatting>
  <conditionalFormatting sqref="Q16">
    <cfRule type="expression" dxfId="4" priority="10" stopIfTrue="1">
      <formula>$Q$13="SI SE REPORTA"</formula>
    </cfRule>
  </conditionalFormatting>
  <conditionalFormatting sqref="AA15">
    <cfRule type="expression" dxfId="3" priority="1">
      <formula>$AA$14="NO APLICA"</formula>
    </cfRule>
  </conditionalFormatting>
  <conditionalFormatting sqref="AA16">
    <cfRule type="expression" dxfId="2" priority="8" stopIfTrue="1">
      <formula>$AA$13="SI SE REPORTA"</formula>
    </cfRule>
  </conditionalFormatting>
  <conditionalFormatting sqref="AJ15">
    <cfRule type="expression" dxfId="1" priority="3">
      <formula>$AJ$14="NO APLICA"</formula>
    </cfRule>
  </conditionalFormatting>
  <conditionalFormatting sqref="AJ16">
    <cfRule type="expression" dxfId="0" priority="7" stopIfTrue="1">
      <formula>$AJ$13="SI SE REPORTA"</formula>
    </cfRule>
  </conditionalFormatting>
  <dataValidations count="5">
    <dataValidation type="list" allowBlank="1" showInputMessage="1" showErrorMessage="1" errorTitle="Valor no válido" error="Por favor seleccione una opción de la lista desplegable." promptTitle="Autoridad Ambiental" prompt="Seleccione una Autoridad Ambiental de la lista" sqref="B2" xr:uid="{AB92237E-1C0F-4199-A004-D842473FE8F3}">
      <formula1>INDIRECT("Autoridades_Ambientales[Autoridad_Ambiental]")</formula1>
    </dataValidation>
    <dataValidation operator="greaterThanOrEqual" allowBlank="1" showErrorMessage="1" errorTitle="ERROR" error="Escriba un número igual o mayor que 0" promptTitle="ERROR" prompt="Escriba un número igual o mayor que 0" sqref="F43:I54" xr:uid="{ED2BEF8E-7D24-4994-B747-E431960DBDEA}"/>
    <dataValidation type="list" allowBlank="1" showInputMessage="1" showErrorMessage="1" sqref="AJ14 Q14 H14 AA14" xr:uid="{0CFB1C59-D2AC-4BD3-B27B-BF2B17CA5255}">
      <formula1>"SI APLICA, NO APLICA"</formula1>
    </dataValidation>
    <dataValidation allowBlank="1" showInputMessage="1" showErrorMessage="1" promptTitle="Periodo de Reporte" prompt="Ingrese el año correspondiente a la vigencia fiscal que se está reportando" sqref="V3" xr:uid="{FFE91FEC-68BB-4A10-97BE-6185BC0E915A}"/>
    <dataValidation type="list" allowBlank="1" showInputMessage="1" showErrorMessage="1" sqref="AJ15 Q15 H15 AA15" xr:uid="{B8680F77-9858-4E76-A29E-6452E3177917}">
      <formula1>"SI SE REPORTA, NO SE REPORTA"</formula1>
    </dataValidation>
  </dataValidations>
  <hyperlinks>
    <hyperlink ref="C9" location="POMCAS_FORM_HM!A1" display="VOLVER A LA HOJA METODOLÓGICA" xr:uid="{2CA248D5-CB4E-413B-A848-E3B47D48F4F9}"/>
  </hyperlinks>
  <pageMargins left="0.25" right="0.25" top="0.75" bottom="0.75" header="0.3" footer="0.3"/>
  <pageSetup paperSize="178"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SANCIONAT_HM</vt:lpstr>
      <vt:lpstr>REPORTE_SANCIONATORIOS</vt:lpstr>
      <vt:lpstr>acumula</vt:lpstr>
      <vt:lpstr>Instructivo!Área_de_impresión</vt:lpstr>
      <vt:lpstr>SANCIONAT_HM!Área_de_impresión</vt:lpstr>
      <vt:lpstr>Autoridad_Ambiental</vt:lpstr>
      <vt:lpstr>cobertura</vt:lpstr>
      <vt:lpstr>Desagregaci</vt:lpstr>
      <vt:lpstr>enfoque</vt:lpstr>
      <vt:lpstr>fuente</vt:lpstr>
      <vt:lpstr>orienta</vt:lpstr>
      <vt:lpstr>periodicidad</vt:lpstr>
      <vt:lpstr>tipo</vt:lpstr>
      <vt:lpstr>tipounidad</vt:lpstr>
      <vt:lpstr>SANCIONAT_HM!Títulos_a_imprimir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2026-08-10T21:59:22Z</dcterms:modified>
  <cp:category/>
  <cp:contentStatus/>
</cp:coreProperties>
</file>